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124" documentId="8_{39C9812D-0F74-41A3-86E2-3C328DDB1099}" xr6:coauthVersionLast="47" xr6:coauthVersionMax="47" xr10:uidLastSave="{03EFD621-7DC0-4B8A-A06C-327372BFAC46}"/>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NNVS" sheetId="1" r:id="rId4"/>
    <sheet name="PNNVS_REPORTE" sheetId="6" r:id="rId5"/>
  </sheets>
  <externalReferences>
    <externalReference r:id="rId6"/>
    <externalReference r:id="rId7"/>
    <externalReference r:id="rId8"/>
    <externalReference r:id="rId9"/>
  </externalReferences>
  <definedNames>
    <definedName name="_Toc467769473" localSheetId="4">PNNVS_REPORTE!#REF!</definedName>
    <definedName name="acumula" localSheetId="4">[1]Listas!$B$36:$B$40</definedName>
    <definedName name="acumula">Listas!$B$36:$B$40</definedName>
    <definedName name="_xlnm.Print_Area" localSheetId="3">HM_PNNVS!$B$1:$Q$92</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HM_PNNVS!$1:$7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5" i="6" l="1"/>
  <c r="I54" i="6"/>
  <c r="W34" i="6" l="1"/>
  <c r="W43" i="6" s="1"/>
  <c r="P68" i="6"/>
  <c r="Q13" i="6"/>
  <c r="AA13" i="6"/>
  <c r="O54" i="6"/>
  <c r="O55" i="6"/>
  <c r="O56" i="6"/>
  <c r="O57" i="6"/>
  <c r="M57" i="6"/>
  <c r="K57" i="6"/>
  <c r="I57" i="6"/>
  <c r="M56" i="6"/>
  <c r="K56" i="6"/>
  <c r="I56" i="6"/>
  <c r="M55" i="6"/>
  <c r="K55" i="6"/>
  <c r="M54" i="6"/>
  <c r="K54" i="6"/>
  <c r="O68" i="6"/>
  <c r="N68" i="6"/>
  <c r="M68" i="6"/>
  <c r="L68" i="6"/>
  <c r="K68" i="6"/>
  <c r="J68" i="6"/>
  <c r="I68" i="6"/>
  <c r="R67" i="6"/>
  <c r="Q67" i="6"/>
  <c r="R66" i="6"/>
  <c r="Q66" i="6"/>
  <c r="R65" i="6"/>
  <c r="Q65" i="6"/>
  <c r="R64" i="6"/>
  <c r="Q64" i="6"/>
  <c r="D62" i="6"/>
  <c r="B4" i="6"/>
  <c r="C16" i="6"/>
  <c r="AK14" i="6"/>
  <c r="AB14" i="6"/>
  <c r="R14" i="6"/>
  <c r="I69" i="6" l="1"/>
  <c r="M58" i="6"/>
  <c r="Q68" i="6"/>
  <c r="O58" i="6"/>
  <c r="AJ13" i="6" s="1"/>
  <c r="I58" i="6"/>
  <c r="H13" i="6" s="1"/>
  <c r="K58" i="6"/>
  <c r="R68" i="6"/>
  <c r="M69" i="6"/>
  <c r="K69" i="6"/>
  <c r="O69" i="6"/>
  <c r="I14" i="6"/>
  <c r="Q69"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<sst xmlns="http://schemas.openxmlformats.org/spreadsheetml/2006/main" count="491" uniqueCount="331">
  <si>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</si>
  <si>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</si>
  <si>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</si>
  <si>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</si>
  <si>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</si>
  <si>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</si>
  <si>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</si>
  <si>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</si>
  <si>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</si>
  <si>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</si>
  <si>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</si>
  <si>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</si>
  <si>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</si>
  <si>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</si>
  <si>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</si>
  <si>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</si>
  <si>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</si>
  <si>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</si>
  <si>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</si>
  <si>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</si>
  <si>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</si>
  <si>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</si>
  <si>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</si>
  <si>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</si>
  <si>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</si>
  <si>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</si>
  <si>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</si>
  <si>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</si>
  <si>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</si>
  <si>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</si>
  <si>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</si>
  <si>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</si>
  <si>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</si>
  <si>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</si>
  <si>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</si>
  <si>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</si>
  <si>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</si>
  <si>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</si>
  <si>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</si>
  <si>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</si>
  <si>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</si>
  <si>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</si>
  <si>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</si>
  <si>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</si>
  <si>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</si>
  <si>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</si>
  <si>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</si>
  <si>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</si>
  <si>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</si>
  <si>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</si>
  <si>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</si>
  <si>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</si>
  <si>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</si>
  <si>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</si>
  <si>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</si>
  <si>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</si>
  <si>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</si>
  <si>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</si>
  <si>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</si>
  <si>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</si>
  <si>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</si>
  <si>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</si>
  <si>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</si>
  <si>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</si>
  <si>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</si>
  <si>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</si>
  <si>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</si>
  <si>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</si>
  <si>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</si>
  <si>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</si>
  <si>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</si>
  <si>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</si>
  <si>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</si>
  <si>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</si>
  <si>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</si>
  <si>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</si>
  <si>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</si>
  <si>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</si>
  <si>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</si>
  <si>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</si>
  <si>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</si>
  <si>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</si>
  <si>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</si>
  <si>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</si>
  <si>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</si>
  <si>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</si>
  <si>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</si>
  <si>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</si>
  <si>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</si>
  <si>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</si>
  <si>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</si>
  <si>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</si>
  <si>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</si>
  <si>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</si>
  <si>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</si>
  <si>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</si>
  <si>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</si>
  <si>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</si>
  <si>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</si>
  <si>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</si>
  <si>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</si>
  <si>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</si>
  <si>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</si>
  <si>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</si>
  <si>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</si>
  <si>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</si>
  <si>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</si>
  <si>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</si>
  <si>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</si>
  <si>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</si>
  <si>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</si>
  <si>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</si>
  <si>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</si>
  <si>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</si>
  <si>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</si>
  <si>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</si>
  <si>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</si>
  <si>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</si>
  <si>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</si>
  <si>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</si>
  <si>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</si>
  <si>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</si>
  <si>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</si>
  <si>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</si>
  <si>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</si>
  <si>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</si>
  <si>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</si>
  <si>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</si>
  <si>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</si>
  <si>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</si>
  <si>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</si>
  <si>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</si>
  <si>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</si>
  <si>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</si>
  <si>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</si>
  <si>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</si>
  <si>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</si>
  <si>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</si>
  <si>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</si>
  <si>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</si>
  <si>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</si>
  <si>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</si>
  <si>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</si>
  <si>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</si>
  <si>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</si>
  <si>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</si>
  <si>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</si>
  <si>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</si>
  <si>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</si>
  <si>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</si>
  <si>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</si>
  <si>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</si>
  <si>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</si>
  <si>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</si>
  <si>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</si>
  <si>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</si>
  <si>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</si>
  <si>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</si>
  <si>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</si>
  <si>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</si>
  <si>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</si>
  <si>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</si>
  <si>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</si>
  <si>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</si>
  <si>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</si>
  <si>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</si>
  <si>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</si>
  <si>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</si>
  <si>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</si>
  <si>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</si>
  <si>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</si>
  <si>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</si>
  <si>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</si>
  <si>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</si>
  <si>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</si>
  <si>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</si>
  <si>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</si>
  <si>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</si>
  <si>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</si>
  <si>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</si>
  <si>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</si>
  <si>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</si>
  <si>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</si>
  <si>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</si>
  <si>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</si>
  <si>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</si>
  <si>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</si>
  <si>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</si>
  <si>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</si>
  <si>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</si>
  <si>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</si>
  <si>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</si>
  <si>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</si>
  <si>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</si>
  <si>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</si>
  <si>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</si>
  <si>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</si>
  <si>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</si>
  <si>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</si>
  <si>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</si>
  <si>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</si>
  <si>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</si>
  <si>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</si>
  <si>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</si>
  <si>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</si>
  <si>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</si>
  <si>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 xml:space="preserve">Conmutador: 57 6013323821,  Whatsapp: +57 3102213891
Línea gratuita nacional: 018000919301
Línea Celular: +57 3133463676													</t>
  </si>
  <si>
    <t xml:space="preserve">Ley 2169 de 2021 </t>
  </si>
  <si>
    <t>2.5.1. Otra  Cuál</t>
  </si>
  <si>
    <t>60 días</t>
  </si>
  <si>
    <t>2.13.1. Otra Cuál?</t>
  </si>
  <si>
    <t>Jurisdicción Autoridad Ambiental</t>
  </si>
  <si>
    <t xml:space="preserve">5. DATOS DEL RESPONSABLE DEL DILIGENCIAMIENTO Y VALIDACIÓN DE LA HOJA METODOLÓGICA </t>
  </si>
  <si>
    <t>Ministerio de Ambiente y Desarrollo Sostenible</t>
  </si>
  <si>
    <t>5.2.  Datos del responsable de la validación de la información en la ficha técnica</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</si>
  <si>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</si>
  <si>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</si>
  <si>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</si>
  <si>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</si>
  <si>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</si>
  <si>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</si>
  <si>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</si>
  <si>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</si>
  <si>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</si>
  <si>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</si>
  <si>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</si>
  <si>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</si>
  <si>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</si>
  <si>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</si>
  <si>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</si>
  <si>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RESPONSABLE DEL REPORTE DEL INDICADOR</t>
  </si>
  <si>
    <t>Nombre del funcionario</t>
  </si>
  <si>
    <t>Correo electrónico</t>
  </si>
  <si>
    <t>Dirección</t>
  </si>
  <si>
    <t>Ministerio de Ambiente y Desarrollo Sostenible (Minambiente)</t>
  </si>
  <si>
    <t xml:space="preserve">Oficina de Negocios Verdes y Sostenibles </t>
  </si>
  <si>
    <t>3.15</t>
  </si>
  <si>
    <t>Ley 2111 de 2021</t>
  </si>
  <si>
    <t>Se sustituye el título XI "de los delitos contra los recursos naturales y el medio ambiente" de la ley 599 de 2000, se modifica la ley 906 de 2004 y se dictan otras disposiciones, (lucha contra la deforestación)</t>
  </si>
  <si>
    <t xml:space="preserve">Promueve la participación de pequeños productores en las compras públicas de alimentos </t>
  </si>
  <si>
    <t xml:space="preserve">Ley 2068  de  2020 </t>
  </si>
  <si>
    <t>Ley 2069 de 2020</t>
  </si>
  <si>
    <t>Ley 2234 de 2022</t>
  </si>
  <si>
    <t xml:space="preserve">Impulsa el emprendimiento social </t>
  </si>
  <si>
    <t>Se impulsa el desarrollo bajo carbono del país mediante el establecimiento de las metas y medidas mínimas en la materia de carbono neutralidad y resiliencia climática y se dictan otras disposiciones</t>
  </si>
  <si>
    <t xml:space="preserve">Ley 2046 de 2020 </t>
  </si>
  <si>
    <t>Impulsa emprendimientos</t>
  </si>
  <si>
    <t>Fichas de Verificación</t>
  </si>
  <si>
    <t>Plan de Mejora</t>
  </si>
  <si>
    <t>Fichas de Verificación y/o reverificación actualizadas de acuerdo con el avance en la implementación del Plan de Mejora</t>
  </si>
  <si>
    <t>Plan de Mejora actualizado</t>
  </si>
  <si>
    <t>Proyecto estructurado y/o informe de la implementación del proyecto de Negocios Verdes.</t>
  </si>
  <si>
    <t xml:space="preserve">Plan de Trabajo Anual </t>
  </si>
  <si>
    <t xml:space="preserve">Avance presupuestal
(Presupuesto definitivo/obligado) </t>
  </si>
  <si>
    <t>Vigencia</t>
  </si>
  <si>
    <t>Año 1</t>
  </si>
  <si>
    <t>Año 2</t>
  </si>
  <si>
    <t>Año 3</t>
  </si>
  <si>
    <t>Año 4</t>
  </si>
  <si>
    <t>Variable</t>
  </si>
  <si>
    <t>Avance de la Actividad 1 relacionada con el Plan Nacional de Negocios Verdes, en el tiempo t. - Verificación de Negocios Verdes (Emprendimiento, Empresas Avaladas/No Avaladas, Empresas Ancla). EAIPNNVAA1t</t>
  </si>
  <si>
    <t>Avance de la Actividad 2 relacionada con el Plan Nacional de Negocios Verdes, en el tiempo t. Seguimiento de Negocios Verdes verificados (Emprendimiento, Empresas Avaladas/No Avaladas, Empresas Ancla). EAIPNNVAA2t</t>
  </si>
  <si>
    <t>Avance de la Actividad 3 relacionada con el Plan Nacional de Negocios Verdes, en el tiempo t. Estructuración e implementación de acciones estratégicas para el fomento y fortalecimiento de los Negocios Verdes. EAIPNNVAA3t</t>
  </si>
  <si>
    <t>Avance de la Actividad 4 relacionada con el Plan Nacional de Negocios Verdes, en el tiempo t. Participación en espacios de articulación y gobernanza para el fomento y fortalecimiento de Negocios Verdes (Nodos, Comités, Mesas, Ecosistemas, Federaciones, entre otros). EAIPNNVAA4t</t>
  </si>
  <si>
    <t>TOTAL</t>
  </si>
  <si>
    <t>Ejecución de la Actividad 1 relacionada con el Plan Nacional de Negocios Verdes, en el tiempo t. - Verificación de Negocios Verdes (Emprendimiento, Empresas Avaladas/No Avaladas, Empresas Ancla). EAIPNNVAA1t</t>
  </si>
  <si>
    <t>Ejecución de la Actividad 2 relacionada con el Plan Nacional de Negocios Verdes, en el tiempo t. Seguimiento de Negocios Verdes verificados (Emprendimiento, Empresas Avaladas/No Avaladas, Empresas Ancla). EAIPNNVAA2t</t>
  </si>
  <si>
    <t>Ejecución de la Actividad 3 relacionada con el Plan Nacional de Negocios Verdes, en el tiempo t. Estructuración e implementación de acciones estratégicas para el fomento y fortalecimiento de los Negocios Verdes. EAIPNNVAA3t</t>
  </si>
  <si>
    <t>Ejecución de la Actividad 4 relacionada con el Plan Nacional de Negocios Verdes, en el tiempo t. Participación en espacios de articulación y gobernanza para el fomento y fortalecimiento de Negocios Verdes (Nodos, Comités, Mesas, Ecosistemas, Federaciones, entre otros). EAIPNNVAA4t</t>
  </si>
  <si>
    <t>Total</t>
  </si>
  <si>
    <t>Ejecución presupuestal</t>
  </si>
  <si>
    <t>Cálculo del indicador</t>
  </si>
  <si>
    <t>Indicador Complementario</t>
  </si>
  <si>
    <t>David Mauricio Katz Asprilla</t>
  </si>
  <si>
    <t>Jefe de oficina</t>
  </si>
  <si>
    <t>Oficina de Negocios Verdes y Sostenibles</t>
  </si>
  <si>
    <t>dkatz@minambiente.gov.co</t>
  </si>
  <si>
    <r>
      <t xml:space="preserve">Vigencia: </t>
    </r>
    <r>
      <rPr>
        <sz val="8"/>
        <rFont val="Arial Narrow"/>
        <family val="2"/>
      </rPr>
      <t>10/07/2026</t>
    </r>
  </si>
  <si>
    <t>info@minambiente.gov.co
NVerdes@minambiente.gov.co</t>
  </si>
  <si>
    <r>
      <t xml:space="preserve">Para el cálculo,
</t>
    </r>
    <r>
      <rPr>
        <b/>
        <sz val="10"/>
        <rFont val="Arial Narrow"/>
        <family val="2"/>
      </rPr>
      <t xml:space="preserve">
IPNNVAAt  = a(EAIPNNVAA1t) + b(EAIPNNVAA2t) + c(EAIPNNVAA3t)  + d(EAIPNNVAA4t) 
</t>
    </r>
    <r>
      <rPr>
        <sz val="10"/>
        <rFont val="Arial Narrow"/>
        <family val="2"/>
      </rPr>
      <t xml:space="preserve">
Donde,
</t>
    </r>
    <r>
      <rPr>
        <b/>
        <sz val="10"/>
        <rFont val="Arial Narrow"/>
        <family val="2"/>
      </rPr>
      <t>IPNNVAAt  =</t>
    </r>
    <r>
      <rPr>
        <sz val="10"/>
        <rFont val="Arial Narrow"/>
        <family val="2"/>
      </rPr>
      <t xml:space="preserve"> Implementación del Plan Nacional de Negocios Verdes por la Autoridad Ambiental en el tiempo </t>
    </r>
    <r>
      <rPr>
        <i/>
        <sz val="10"/>
        <rFont val="Arial Narrow"/>
        <family val="2"/>
      </rPr>
      <t>t</t>
    </r>
    <r>
      <rPr>
        <sz val="10"/>
        <rFont val="Arial Narrow"/>
        <family val="2"/>
      </rPr>
      <t xml:space="preserve">.  
</t>
    </r>
    <r>
      <rPr>
        <b/>
        <sz val="10"/>
        <rFont val="Arial Narrow"/>
        <family val="2"/>
      </rPr>
      <t xml:space="preserve">EAIPNNVAA1t  = Actividad 1 </t>
    </r>
    <r>
      <rPr>
        <sz val="10"/>
        <rFont val="Arial Narrow"/>
        <family val="2"/>
      </rPr>
      <t xml:space="preserve">Verificación de Negocios Verdes en la vigencia del reporte (Emprendimiento, Empresas Avaladas/No Avaladas, Empresas Ancla).  
</t>
    </r>
    <r>
      <rPr>
        <b/>
        <sz val="10"/>
        <rFont val="Arial Narrow"/>
        <family val="2"/>
      </rPr>
      <t xml:space="preserve">EAIPNNVAA2t </t>
    </r>
    <r>
      <rPr>
        <sz val="10"/>
        <rFont val="Arial Narrow"/>
        <family val="2"/>
      </rPr>
      <t xml:space="preserve">= </t>
    </r>
    <r>
      <rPr>
        <b/>
        <sz val="10"/>
        <rFont val="Arial Narrow"/>
        <family val="2"/>
      </rPr>
      <t>Actividad 2</t>
    </r>
    <r>
      <rPr>
        <sz val="10"/>
        <rFont val="Arial Narrow"/>
        <family val="2"/>
      </rPr>
      <t xml:space="preserve"> Seguimiento de Negocios Verdes verificados en la vigencia del reporte (Emprendimiento, Empresas Avaladas/No Avaladas, Empresas Ancla).  
</t>
    </r>
    <r>
      <rPr>
        <b/>
        <sz val="10"/>
        <rFont val="Arial Narrow"/>
        <family val="2"/>
      </rPr>
      <t>EAIPNNVAA3t =Actividad 3</t>
    </r>
    <r>
      <rPr>
        <sz val="10"/>
        <rFont val="Arial Narrow"/>
        <family val="2"/>
      </rPr>
      <t xml:space="preserve"> Estructuración e implementación de acciones estratégicas para el fomento y fortalecimiento de los Negocios Verdes en la vigencia del reporte
</t>
    </r>
    <r>
      <rPr>
        <b/>
        <sz val="10"/>
        <rFont val="Arial Narrow"/>
        <family val="2"/>
      </rPr>
      <t>EAIPNNVAA4t</t>
    </r>
    <r>
      <rPr>
        <sz val="10"/>
        <rFont val="Arial Narrow"/>
        <family val="2"/>
      </rPr>
      <t xml:space="preserve"> = </t>
    </r>
    <r>
      <rPr>
        <b/>
        <sz val="10"/>
        <rFont val="Arial Narrow"/>
        <family val="2"/>
      </rPr>
      <t>Actividad 4</t>
    </r>
    <r>
      <rPr>
        <sz val="10"/>
        <rFont val="Arial Narrow"/>
        <family val="2"/>
      </rPr>
      <t xml:space="preserve"> Participación en espacios de articulación y gobernanza para el fomento y fortalecimiento de Negocios Verdes en la vigencia del reporte (Nodos, Comités, Mesas, Ecosistemas, Federaciones, entre otros)
a  = Ponderador de EAIPNNVAA1t – 30%
b  = Ponderador de EAIPNNVAA2t – 30%
c = Ponderador de EAIPNNVAA3t – 20%
d  = Ponderador de EAIPNNVAA4t – 20%</t>
    </r>
  </si>
  <si>
    <r>
      <t>Para su cálculo, se diligencia la siguiente información:
Línea base</t>
    </r>
    <r>
      <rPr>
        <sz val="10"/>
        <rFont val="Arial Narrow"/>
        <family val="2"/>
      </rPr>
      <t xml:space="preserve">
31 de diciembre de la vigencia anterior a la formulación del PAC</t>
    </r>
  </si>
  <si>
    <t xml:space="preserve">Actividad 1
Verificación de Negocios Verdes (Emprendimiento, Empresas Avaladas/No Avaladas, Empresas Ancla) </t>
  </si>
  <si>
    <t>Actividad 2
Seguimiento de Negocios Verdes verificados (Emprendimiento, Empresas Avaladas/No Avaladas, Empresas Ancla)</t>
  </si>
  <si>
    <t xml:space="preserve">Actividad 3
 Estructuración e implementación de acciones estratégicas para el fomento y fortalecimiento de los Negocios Verdes </t>
  </si>
  <si>
    <t>Actividad 4
Espacios de articulación y gobernanza para el fomento y fortalecimiento de Negocios Verdes (Nodos, Comités, Mesas, Ecosistemas, Federaciones, entre otros).</t>
  </si>
  <si>
    <t>Reporte de nuevos Negocios Verdes verificados</t>
  </si>
  <si>
    <t>Para su cálculo, se diligencia la siguiente información:</t>
  </si>
  <si>
    <t>Meta de nuevos Negocios Verdes verificados de acuerdo a las actividades</t>
  </si>
  <si>
    <t xml:space="preserve">Indicador complementario </t>
  </si>
  <si>
    <t>APROPIADO ($)</t>
  </si>
  <si>
    <t>OBLIGADO ($)</t>
  </si>
  <si>
    <t xml:space="preserve">Turismo Sostenible, la Política de Turismo Sostenible Unidos por la Naturaleza (2020) </t>
  </si>
  <si>
    <r>
      <rPr>
        <b/>
        <sz val="10"/>
        <rFont val="Arial Narrow"/>
        <family val="2"/>
      </rPr>
      <t xml:space="preserve">Documentación de referencia: </t>
    </r>
    <r>
      <rPr>
        <sz val="10"/>
        <rFont val="Arial Narrow"/>
        <family val="2"/>
      </rPr>
      <t xml:space="preserve">
- Plan Nacional de Negocios Verdes 2022: El PNNV es un instrumento para el desarrollo y posicionamiento de bienes y servicios que generan impactos ambientales positivos en Colombia. 
- Programas Regionales de Negocios Verdes: Los PRNV son una hoja de ruta para implementar la estrategia de verificación, fortalecimiento y promoción de los negocios verdes.  
- La Política Nacional de Producción y Consumo (2010) 
- La Política Nacional para la Gestión Integral  de la Biodiversidad y sus  Servicios Ecosistémicos (PNGIBSE 2012) 
- La Política de Crecimiento Verde (2018) 
- La Estrategia para la implementación de los Objetivos de Desarrollo Sostenible (ODS) en Colombia (2018) 
- La Estrategia Nacional de Economía Circular (2019) 
- La Estrategia Nacional de Bioeconomía (2020) 
- El Protocolo de Cartagena sobre Seguridad en la Biotecnología </t>
    </r>
  </si>
  <si>
    <r>
      <t xml:space="preserve">Indicador Complementario: 
Ejecución presupuestal de las acciones relacionadas con la Implementación del Plan Nacional de Negocios Verdes por la Autoridad Ambiental:  
</t>
    </r>
    <r>
      <rPr>
        <b/>
        <sz val="10"/>
        <rFont val="Arial Narrow"/>
        <family val="2"/>
      </rPr>
      <t xml:space="preserve">EAPNNV i </t>
    </r>
    <r>
      <rPr>
        <sz val="10"/>
        <rFont val="Arial Narrow"/>
        <family val="2"/>
      </rPr>
      <t xml:space="preserve">= Ejecución Presupuestal de la acción / asociada al Plan Nacional de Negocios Verdes por la autoridad ambiental en el año t. 
</t>
    </r>
    <r>
      <rPr>
        <b/>
        <sz val="10"/>
        <rFont val="Arial Narrow"/>
        <family val="2"/>
      </rPr>
      <t xml:space="preserve">CAPNNV it </t>
    </r>
    <r>
      <rPr>
        <sz val="10"/>
        <rFont val="Arial Narrow"/>
        <family val="2"/>
      </rPr>
      <t xml:space="preserve">= Compromisos correspondientes a la acción i en el marco del Plan Nacional de Negocios Verdes por la autoridad ambiental en el año t. 
</t>
    </r>
    <r>
      <rPr>
        <b/>
        <sz val="10"/>
        <rFont val="Arial Narrow"/>
        <family val="2"/>
      </rPr>
      <t xml:space="preserve">PDPNNV it </t>
    </r>
    <r>
      <rPr>
        <sz val="10"/>
        <rFont val="Arial Narrow"/>
        <family val="2"/>
      </rPr>
      <t xml:space="preserve">= Presupuesto Obligado a la acción i en el marco del Plan Nacional de Negocios Verdes por la autoridad ambiental en el año t. 
</t>
    </r>
  </si>
  <si>
    <t xml:space="preserve">5.1. Datos del responsable del diligenciamiento de la información en la ficha técnica </t>
  </si>
  <si>
    <r>
      <rPr>
        <b/>
        <sz val="10"/>
        <rFont val="Arial Narrow"/>
        <family val="2"/>
      </rPr>
      <t>1.	Actividad Verificación de Negocios Verdes (Emprendimiento, Empresas Avaladas/No Avaladas, Empresas Ancla)</t>
    </r>
    <r>
      <rPr>
        <sz val="10"/>
        <rFont val="Arial Narrow"/>
        <family val="2"/>
      </rPr>
      <t xml:space="preserve">
Verificación de Negocios Verdes: Se entiende por Verificación de Negocios Verdes la revisión de los 12 criterios establecidos en el Plan Nacional de Negocios Verdes, PNNV, de acuerdo con la metodología establecida; es decir, la Ficha de Verificación, además de la formulación, acompañamiento y seguimiento en la implementación del Plan de Mejora. Las fases del proceso de Verificación son: Inscripción, caracterización, verificación, plan de mejora y seguimiento a la implementación del plan de mejora. 
</t>
    </r>
    <r>
      <rPr>
        <b/>
        <sz val="10"/>
        <rFont val="Arial Narrow"/>
        <family val="2"/>
      </rPr>
      <t xml:space="preserve">Línea Base: </t>
    </r>
    <r>
      <rPr>
        <sz val="10"/>
        <rFont val="Arial Narrow"/>
        <family val="2"/>
      </rPr>
      <t xml:space="preserve">
Se establece como línea base el promedio de negocios verdes verificados por Autoridad Ambiental entre los años 2022 y 2025. A continuación, se presenta la línea base:
Nota: Se aclara que para definir la línea base se tienen en cuenta los negocios verdes verificados por las Ventanillas de Negocios Verdes en las Autoridades Ambientales, excluyendo los Negocios verdes verificados por externos.</t>
    </r>
  </si>
  <si>
    <r>
      <rPr>
        <b/>
        <sz val="10"/>
        <rFont val="Arial Narrow"/>
        <family val="2"/>
      </rPr>
      <t>2.	 Seguimiento de Negocios Verdes verificados (Emprendimiento, Empresas Avaladas/No Avaladas, Empresas Ancla)</t>
    </r>
    <r>
      <rPr>
        <sz val="10"/>
        <rFont val="Arial Narrow"/>
        <family val="2"/>
      </rPr>
      <t xml:space="preserve">
El proceso de verificación de Negocios Verdes se viene desarrollando por las Ventanillas de Negocios Verdes en cada uno de los territorios. Además de la identificación inicial, se desarrolla un ejercicio de caracterización y revisión de cumplimiento de criterios de Negocios Verdes, como un ejercicio de diagnóstico que conlleve a la estructuración de un Plan de Mejora en donde se identifiquen y planteen las necesidades de fortalecimiento de los Negocios Verdes. 
Las Ventanillas de Negocios Verdes desarrollan el ejercicio de seguimiento en la implementación del Plan de Mejora, actualizando la herramienta de verificación así como los planes de mejora de acuerdo con el cumplimiento de las actividades establecidas. 
En ese sentido, en el marco del Indicador Mínimo de Gestión, se plantea el seguimiento a los Planes de Mejora a los Negocios Verdes verificados en años anteriores. 
</t>
    </r>
    <r>
      <rPr>
        <b/>
        <u/>
        <sz val="10"/>
        <rFont val="Arial Narrow"/>
        <family val="2"/>
      </rPr>
      <t xml:space="preserve">Meta: Seguimiento a por lo menos el 20% de los Negocios Verdes registrados como activos en la Ventanilla de Negocios Verdes. </t>
    </r>
  </si>
  <si>
    <r>
      <t xml:space="preserve">Para la definición de la meta relacionada con la verificación de Negocios Verdes, la Oficina de Negocios Verdes y Sostenibles realizó una propuesta a las Ventanillas de Negocios Verdes la cual en algunos casos fue aceptada y en otras se recibió respuesta en donde se solicitó la modificación respecto de la meta anual propuesta. La Oficina de Negocios Verdes y Sostenibles acogió la propuesta presentada por las Ventanillas de Negocios Verdes. Para las Autoridades Ambientales que no dieron respuesta respecto de la propuesta de verificación, la Oficina de Negocios Verdes realizó la proyección a partir del promedio registrado por la Ventanilla durante los últimos tres (3) años, sin incluir los Negocios Verdes verificados en el marco de Programa de Generación de Negocios Verdes. Se espera que las Autoridades Ambientales acojan la meta proyectada. 
</t>
    </r>
    <r>
      <rPr>
        <b/>
        <sz val="10"/>
        <rFont val="Arial Narrow"/>
        <family val="2"/>
      </rPr>
      <t xml:space="preserve">META 2030
</t>
    </r>
    <r>
      <rPr>
        <sz val="10"/>
        <rFont val="Arial Narrow"/>
        <family val="2"/>
      </rPr>
      <t xml:space="preserve">Meta: 5474 Nuevos Negocios Verdes verificados entre los años 2026 a 2030. La meta a partir del año 2028 se establece por Autoridad Ambiental de la siguiente manera:
</t>
    </r>
  </si>
  <si>
    <r>
      <rPr>
        <b/>
        <sz val="10"/>
        <rFont val="Arial Narrow"/>
        <family val="2"/>
      </rPr>
      <t xml:space="preserve">3.	 Actividad estructuración e implementación de acciones estratégicas para el fomento y fortalecimiento de los Negocios Verdes
El Plan Nacional de Negocios Verdes identificó entre las principales necesidades de los negocios verdes los siguientes: 
</t>
    </r>
    <r>
      <rPr>
        <sz val="10"/>
        <rFont val="Arial Narrow"/>
        <family val="2"/>
      </rPr>
      <t xml:space="preserve">
A.	 Acceso a mercados
B.	 Encadenamiento Productivo
C.	 Acceso a incentivos y herramientas financieras
D.	 Fortalecimiento de la oferta
E.	 Cumplimiento de estándares de mercado y requisitos legales
F.	 Aprovechamiento de las oportunidades de la biodiversidad 
G.	 Escalamiento empresarial
H.	 Formación y fortalecimiento del talento humano
I.	 Investigación, desarrollo e innovación 
En ese sentido, se considera estratégico el accionar de las Autoridades Ambientales para lograr mejorar las condiciones de los negocios verdes en función de estas necesidades. Por lo anterior se plantean las siguientes acciones estratégicas a desarrollar en cada año por parte de cada una de las Autoridades Ambientales: 
</t>
    </r>
    <r>
      <rPr>
        <b/>
        <u/>
        <sz val="10"/>
        <rFont val="Arial Narrow"/>
        <family val="2"/>
      </rPr>
      <t xml:space="preserve">Meta: Lograr el 100% de cumplimiento sobre la actividad estructuración e implementación de acciones estratégicas para el fomento y fortalecimiento de los Negocios Verdes: 
</t>
    </r>
    <r>
      <rPr>
        <sz val="10"/>
        <rFont val="Arial Narrow"/>
        <family val="2"/>
      </rPr>
      <t xml:space="preserve">Las Autoridades Ambientales pueden generar procesos de articulación con actores del territorio para la estructuración e implementación de los proyectos así como para el desarrollo de las acciones estratégicas para el encadenamiento comercial de los negocios verdes. </t>
    </r>
  </si>
  <si>
    <r>
      <rPr>
        <b/>
        <sz val="10"/>
        <rFont val="Arial Narrow"/>
        <family val="2"/>
      </rPr>
      <t xml:space="preserve">4.	 Participación en espacios de articulación y gobernanza para el fomento y fortalecimiento de Negocios Verdes (Nodos, Comités, Mesas, Ecosistemas, Federaciones, entre otros). </t>
    </r>
    <r>
      <rPr>
        <sz val="10"/>
        <rFont val="Arial Narrow"/>
        <family val="2"/>
      </rPr>
      <t xml:space="preserve">
Nodo Negocios Verdes: Se entiende el Nodo (Comité, Mesa, Ecosistema, Federación, entre otros) de Negocios Verdes como un espacio conformado por diferentes entidades del sector público y privado tales como; Gobernaciones, Alcaldías, Cámaras de Comercio, Universidades, ONGs, aliados comerciales y otros. El Nodo tiene como función principal facilitar diferentes instrumentos y herramientas para la gestión económica, social y ambiental de los negocios verdes logrando impulsar su dinámica empresarial y comercial desde los territorios. Cada Nodo de Negocios Verdes deberá al inicio de su gestión desarrollar un ejercicio de planeación a partir de las necesidades de los negocios verdes en cada territorio. 
Línea Base: En algunos territorios operan los Nodos de negocios verdes. En otros territorios aún no se ha formalizado esta figura organizacional en torno a los negocios verdes. 
</t>
    </r>
    <r>
      <rPr>
        <b/>
        <u/>
        <sz val="10"/>
        <rFont val="Arial Narrow"/>
        <family val="2"/>
      </rPr>
      <t xml:space="preserve">Meta: Participación por parte de la Ventanilla de Negocios Verdes en al menos (1) un espacio de articulación y gobernanza para el fomento y fortalecimiento de Negocios Verdes (Nodos, Comités, Mesas, Ecosistemas, Federaciones, entre otros). </t>
    </r>
    <r>
      <rPr>
        <sz val="10"/>
        <rFont val="Arial Narrow"/>
        <family val="2"/>
      </rPr>
      <t xml:space="preserve">
Dentro de las acciones del Nodo (Comité, Mesa, Ecosistema, Federación, entre otros) regional/departamental de Negocios Verdes se deberá construir en la fase inicial de cada año un plan de trabajo anual en función de las líneas del PNNV: 
1.	Línea 1. Alianzas, articulación y política
2.	Línea 2.Sistema de información, monitoreo y seguimiento
3.	Línea 3.Instrumentos económicos, financieros e incentivos
4.	Línea 4.Consumo responsable y sostenible
5.	Línea 5. Fortalecimiento de capacidades
6.	Línea 6. Desarrollo y fortalecimiento de la oferta
7.	Línea 7.Investigación, desarrollo e innovación
8.	Línea 8. Acceso a mercados
Al final de cada periodo anual, la Ventanilla de Negocios Verdes deberá presentar un Informe de cumplimiento del Plan de Trabajo Anual por parte del Nodo (Comité, Mesa, Ecosistema, Federación, entre otros). </t>
    </r>
  </si>
  <si>
    <t>No aplica</t>
  </si>
  <si>
    <t xml:space="preserve">La actualización del indicador se plantea teniendo en cuenta el contexto nacional a partir de la actualización del Plan Nacional de Negocios Verdes (2022) como un instrumento para el desarrollo y posicionamiento de bienes y servicios que generan impactos ambientales positivos en Colombia. 
El Plan Nacional de Negocios Verdes responde a compromisos regionales, nacionales e internacionales de triple impacto (social, ambiental y económico) en tres líneas: primera, la conservación y uso sostenible de la biodiversidad (Iniciativa 30 x 30: proteger el 30% de las áreas marinas y terrestres -CDB-, devolver y revertir la pérdida del bosque natural, y la degradación de la tierra al 2030, y la generación de bioproductos), segundo, la descarbonización y acción climática (transición energética, reducir las emisiones de GEI en un 51% al 2030 y alcanzar la carbono neutralidad al 2050) y tercero, el fortalecimiento de la generación de tejido social, a través del fomento de alternativas económicas que aporten al bienestar, la generación de empleos verdes e ingresos en los territorios desde las economías consolidadas, en crecimiento y populares (PNNV, 2022). 
La primera publicación del Plan Nacional de Negocios Verdes se desarrolló en el año 2014, y en este se destacó la importancia de las Autoridades Ambientales en el fomento de los Negocios Verdes, definidos como; las actividades económicas en las que se ofertan bienes o servicios, que generan impactos ambientales positivos y además incorporan buenas prácticas ambientales, sociales y económicas con enfoque de ciclo de vida, contribuyendo a la conservación del ambiente como capital natural que soporta el desarrollo del territorio. En esa medida, el indicador mínimo de gestión definido previamente se estableció a partir de parámetros como: El aporte de las Autoridades Ambientales en la implementación de los Planes Regionales de Negocios Verdes teniendo en cuenta factores como: 1. La formulación de planes de acción para la ejecución de los PRNV en la jurisdicción de cada Autoridad Ambiental, 2. La conformación de la ventanilla/nodo o realización de alianzas o acuerdos con otras instituciones y 3. Contar con mínimo dos pilotos de Negocios Verdes verificados bajo los criterios descritos en el Plan Nacional de Negocios Verdes y PRVN. 
Teniendo en cuenta que se ha evidenciado el cumplimiento en estos últimos ejes de intervención de las Autoridades Ambientales, se considera fundamental avanzar en la definición de nuevos indicadores que permitan medir y reconocer la importancia de la intervención de éstas frente a los negocios verdes. Así mismo, la actualización del indicador responde a la nueva versión del PNNV en donde se plantean nuevas tendencias del eje global sobre biodiversidad, bioeconomía y acción climática
</t>
  </si>
  <si>
    <t>Indicadores Mínimos de Gestión de las Corporaciones Autónomas Regionales y de Desarrollo Sostenible.</t>
  </si>
  <si>
    <t>Corporaciones Autónomas Regionales y de Desarrollo Sostenible.
Autoridades Ambientales Urbanas (cuando aplique).</t>
  </si>
  <si>
    <r>
      <t>Para el cálculo de cada una de las actividades:
Acc</t>
    </r>
    <r>
      <rPr>
        <vertAlign val="subscript"/>
        <sz val="11"/>
        <rFont val="Arial Narrow"/>
        <family val="2"/>
      </rPr>
      <t>n</t>
    </r>
    <r>
      <rPr>
        <sz val="11"/>
        <rFont val="Arial Narrow"/>
        <family val="2"/>
      </rPr>
      <t xml:space="preserve"> = Actividad 1, 2, 3 o 4 para la verificación de la implementación del Plan Nacional de Negocios Verdes
∑ =  sumatoria  de las variables
Acc = es la acción que hace parte de cada actividad que se deben ejecutar para validar la ejecución cada actividad
p = ponderador asignado a cada acción</t>
    </r>
  </si>
  <si>
    <t>Para su cálculo, se diligencia la siguiente información:
Meta de nuevos Negocios Verdes verificados de acuerdo a las actividades</t>
  </si>
  <si>
    <t xml:space="preserve">Plan Nacional de Negocios Verdes (2022) como un instrumento para el desarrollo y posicionamiento de bienes y servicios que generan impactos ambientales positivos en Colombia.  
El Plan Nacional de Negocios Verdes responde a compromisos regionales, nacionales e internacionales de triple impacto (social, ambiental y económico) en tres líneas: primera, la conservación y uso sostenible de la biodiversidad (Iniciativa 30 x 30: proteger el 30% de las áreas marinas y terrestres -CDB-, devolver y revertir la pérdida del bosque natural, y la degradación de la tierra al 2030, y la generación de bioproductos), segundo, la descarbonización y acción climática (transición energética, reducir las emisiones de GEI en un 51% al 2030 y alcanzar la carbono neutralidad al 2050) y tercero, el fortalecimiento de la generación de tejido social, a través del fomento de alternativas económicas que aporten al bienestar, la generación de empleos verdes e ingresos en los territorios desde las economías consolidadas, en crecimiento y populares (PNNV, 2022).  </t>
  </si>
  <si>
    <t xml:space="preserve">"Informe consolidado de avance de los informes del Plan de Acción Cuatrienal de las Corporaciones Autónomas Regionales y de Desarrollo Sostenible" en la página web MinAmbiente www.minambiente.gov.co </t>
  </si>
  <si>
    <t>Profesional Especializado</t>
  </si>
  <si>
    <t>Beatriz Adriana Acevedo Pérez</t>
  </si>
  <si>
    <r>
      <rPr>
        <b/>
        <sz val="12"/>
        <rFont val="Verdana"/>
        <family val="2"/>
      </rPr>
      <t>Línea Base</t>
    </r>
    <r>
      <rPr>
        <sz val="12"/>
        <rFont val="Verdana"/>
        <family val="2"/>
      </rPr>
      <t xml:space="preserve">
31 de diciembre de la vigencia anterior a la formulación del PAC</t>
    </r>
  </si>
  <si>
    <t>Número de Negocios Verificados en la vigencia de reporte</t>
  </si>
  <si>
    <t>Número de Reportes de entrega de Aval a Negocios Verdes verificados en la vigencia</t>
  </si>
  <si>
    <t>Número de Negocios Verdes verificados con seguimiento</t>
  </si>
  <si>
    <t xml:space="preserve">Número de Informes que presente los principales resultados de la implementación de acciones estratégicas para el encadenamiento comercial de los negocios verdes con información sobre los negocios partícipes en cada espacio, beneficios generados a través de la implementación de estas acciones y demás necesarias de acuerdo con el indicador </t>
  </si>
  <si>
    <t>Avance de cumplimiento del Plan de Trabajo Anual (%)</t>
  </si>
  <si>
    <t xml:space="preserve">Actividad 3
Estructuración e implementación de acciones estratégicas para el fomento y fortalecimiento de los Negocios Verdes </t>
  </si>
  <si>
    <t>Actividad 4
Espacios de articulación y gobernanza para el fomento y fortalecimiento de Negocios Verdes (Nodos, Comités, Mesas, Ecosistemas, Federaciones, entre otros)</t>
  </si>
  <si>
    <t>Meta Número de Negocios Verificados en la vigencia</t>
  </si>
  <si>
    <t>Número de Reportes de entrega de Aval a Negocios Verdes verificados en la vigencia.</t>
  </si>
  <si>
    <t>Número de Negocios Verificados en la vigencia</t>
  </si>
  <si>
    <t>Número de Reporte de entrega de Aval a Negocios Verdes verificados en la vigencia.</t>
  </si>
  <si>
    <r>
      <t>Implementación del Plan Nacional de Negocios Verdes por la Autoridad Ambiental en el tiempo t. IPNNVAA</t>
    </r>
    <r>
      <rPr>
        <b/>
        <vertAlign val="subscript"/>
        <sz val="12"/>
        <rFont val="Verdana"/>
        <family val="2"/>
      </rPr>
      <t>t</t>
    </r>
  </si>
  <si>
    <t>Avance en la Implementación del Plan Nacional de Negocios Verdes</t>
  </si>
  <si>
    <r>
      <rPr>
        <sz val="10"/>
        <rFont val="Arial Narrow"/>
        <family val="2"/>
      </rPr>
      <t xml:space="preserve">Para el calculo del indicador las Corporaciones Autónomas Regionales y de Desarrollo Sostenible y las Autoridades Ambientales Urbanas (cuando aplique) deberán tener en cuenta que el informe del proceso de verificación de negocios verdes deberá basarse en los siguientes soportes con el fin que se pueda reportar el 100% para cada una de las cuatro actividades, informe que deberá tenerse a dispocición para solicitudes que se requieran por parte de la Oficina de Negocios Verdes Sostenibles del Ministerio de Ambiente y Desarrollo Sostenible y que además se tendrán en cuenta para el reporte del Plan de Acción Cuatrienal, en el caso de las Corporaciones:
</t>
    </r>
    <r>
      <rPr>
        <b/>
        <sz val="10"/>
        <rFont val="Arial Narrow"/>
        <family val="2"/>
      </rPr>
      <t xml:space="preserve">
1.	 Verificación de Negocios Verdes (Emprendimiento, Empresas Avaladas/No Avaladas, Empresas Ancla):
</t>
    </r>
    <r>
      <rPr>
        <sz val="10"/>
        <rFont val="Arial Narrow"/>
        <family val="2"/>
      </rPr>
      <t>- Número de Negocios Verificados en la vigencia.
- Número de reportes de entrega de Aval a Negocios Verdes verificados en la vigencia.
- Fichas de Verificación
- Plan de Mejora
- Presupuesto definitivo/obligado que soporta el desarrollo de la actividad (Matriz de Avance ejecución presupuestal)</t>
    </r>
    <r>
      <rPr>
        <b/>
        <sz val="10"/>
        <rFont val="Arial Narrow"/>
        <family val="2"/>
      </rPr>
      <t xml:space="preserve">
2.	 Seguimiento de Negocios Verdes verificados (Emprendimiento, Empresas Avaladas/No Avaladas, Empresas Ancla)
</t>
    </r>
    <r>
      <rPr>
        <sz val="10"/>
        <rFont val="Arial Narrow"/>
        <family val="2"/>
      </rPr>
      <t xml:space="preserve">
- Número de Negocios Verdes verificados con seguimiento 
- Fichas de verificación y/o reverificación actualizadas de acuerdo con el avance en la implementación del Plan de Mejora
- Plan de Mejora actualizado
- Presupuesto definitivo/obligado que soporta el desarrollo de la actividad (Matriz de Avance ejecución presupuestal)</t>
    </r>
  </si>
  <si>
    <r>
      <t>3. 	 Estructuración e implementación de acciones estratégicas para el fomento y fortalecimiento de los Negocios Verdes con los siguientes soportes:
-</t>
    </r>
    <r>
      <rPr>
        <sz val="10"/>
        <rFont val="Arial Narrow"/>
        <family val="2"/>
      </rPr>
      <t xml:space="preserve"> Proyecto estructurado y/o informe de la implementación del proyecto de Negocios Verdes.
- Número de Informes que presente los principales resultados de la implementación de acciones estratégicas para el encadenamiento comercial de los negocios verdes con información sobre los negocios partícipes en cada espacio, beneficios generados a través de la implementación de estas acciones y demás necesarias de acuerdo con el indicador.
- Presupuesto definitivo/obligado que soporta el desarrollo de la actividad (Matriz de Avance ejecución presupuestal)
</t>
    </r>
    <r>
      <rPr>
        <b/>
        <sz val="10"/>
        <rFont val="Arial Narrow"/>
        <family val="2"/>
      </rPr>
      <t xml:space="preserve">4.	 Espacios de articulación y gobernanza para el fomento y fortalecimiento de Negocios Verdes (Nodos, Comités, Mesas, Ecosistemas, Federaciones, entre otros). </t>
    </r>
    <r>
      <rPr>
        <sz val="10"/>
        <rFont val="Arial Narrow"/>
        <family val="2"/>
      </rPr>
      <t xml:space="preserve">
- Plan de Trabajo Anual 
- Avance del Plan de Trabajo Anual 
- Presupuesto definitivo/obligado que soporta el desarrollo de la actividad </t>
    </r>
  </si>
  <si>
    <t xml:space="preserve">El indicador mide el cumplimiento de las metas de negocios verdes verificados, a cargo de las Corporaciones autónomas Regionales y de Desarrollo Sostenible conforme a su Plan de Acción Cuatrienal y Autoridades Ambientales Urbanas (cuando aplique), en el marco del Plan Nacional de Negocios Verdes y los Programas Regionales de Negocios Verdes. 
El Conpes 3934 de Crecimiento Verde establece: el Ministerio de Ambiente y Desarrollo Sostenible cuenta con una herramienta de verificación, que define los criterios bajo los cuales es posible identificar si un negocio puede ser clasificado como un Negocio Verde Sostenible y que está disponible para su uso por parte de las autoridades ambientales. En ese sentido, se establece como meta a 2030 lograr la generación de 5474 NVS verificados, los cuales serán acampañados con la herramienta de verificación, en la formulación de un plan de mejora, por medio de asistencia técnica a los mismos. 
El proceso de acompañamiento y asistencia técnica que se brinda a los negocios verdes en cada territorio tiene el propósito de lograr que a través de la implementación del plan de mejora logren escalar en el grado de desempeño de las dimensiones; económico, social y ambiental de acuerdo con los criterios que se han establecido en el PNNV.
En este sentido, el indicador está orientado hacia el logro de este propósito por parte de las Autoridades Ambientales en relación con la verificación de los negocios verdes, la formulación y seguimiento a los Planes de Mejora, así como la generación de espacios de articulación para el apoyo y acompañamiento a los negocios verdes.  
El avance en la implementación del Plan Nacional de Negocios Verdes. Establecido a partir de las siguientes actividades:
1. 	Verificación de Negocios Verdes (Emprendimiento, Empresas Avaladas/No Avaladas, Empresas Ancla)
2. 	Seguimiento de Negocios Verdes verificados (Emprendimiento, Empresas Avaladas/No Avaladas, Empresas Ancla)
3. 	Estructuración e implementación de acciones estratégicas para el fomento y fortalecimiento de los Negocios Verdes
4. 	Participación en espacios de articulación y gobernanza para el fomento y fortalecimiento de Negocios Verdes (Nodos, Comités, Mesas, Ecosistemas, Federaciones, entre otros). </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</si>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</sst>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 #,##0.00_-;\-&quot;$&quot;\ * #,##0.00_-;_-&quot;$&quot;\ * &quot;-&quot;??_-;_-@_-"/>
    <numFmt numFmtId="164" formatCode="0.0%"/>
    <numFmt numFmtId="165" formatCode="_-&quot;$&quot;\ * #,##0_-;\-&quot;$&quot;\ * #,##0_-;_-&quot;$&quot;\ * &quot;-&quot;??_-;_-@_-"/>
    <numFmt numFmtId="166" formatCode="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b/>
      <sz val="14"/>
      <name val="Verdana"/>
      <family val="2"/>
    </font>
    <font>
      <b/>
      <sz val="12"/>
      <name val="Verdana"/>
      <family val="2"/>
    </font>
    <font>
      <sz val="10"/>
      <name val="Verdana"/>
      <family val="2"/>
    </font>
    <font>
      <sz val="10"/>
      <name val="Arial"/>
      <family val="2"/>
    </font>
    <font>
      <b/>
      <u/>
      <sz val="10"/>
      <name val="Arial Narrow"/>
      <family val="2"/>
    </font>
    <font>
      <sz val="11"/>
      <name val="Arial Narrow"/>
      <family val="2"/>
    </font>
    <font>
      <vertAlign val="subscript"/>
      <sz val="11"/>
      <name val="Arial Narrow"/>
      <family val="2"/>
    </font>
    <font>
      <sz val="10"/>
      <name val="Arial"/>
      <family val="2"/>
    </font>
    <font>
      <sz val="12"/>
      <name val="Arial"/>
      <family val="2"/>
    </font>
    <font>
      <i/>
      <sz val="10"/>
      <name val="Arial Narrow"/>
      <family val="2"/>
    </font>
    <font>
      <i/>
      <sz val="12"/>
      <name val="Verdana"/>
      <family val="2"/>
    </font>
    <font>
      <u/>
      <sz val="10"/>
      <name val="Arial"/>
      <family val="2"/>
    </font>
    <font>
      <u/>
      <sz val="12"/>
      <name val="Verdana"/>
      <family val="2"/>
    </font>
    <font>
      <b/>
      <vertAlign val="subscript"/>
      <sz val="12"/>
      <name val="Verdana"/>
      <family val="2"/>
    </font>
    <font>
      <b/>
      <u/>
      <sz val="11"/>
      <name val="Verdana"/>
      <family val="2"/>
    </font>
    <font>
      <b/>
      <u/>
      <sz val="9"/>
      <name val="Verdana"/>
      <family val="2"/>
    </font>
    <font>
      <sz val="11"/>
      <name val="Verdana"/>
      <family val="2"/>
    </font>
    <font>
      <sz val="9"/>
      <name val="Verdana"/>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10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bottom style="thin">
        <color auto="1"/>
      </bottom>
      <diagonal/>
    </border>
    <border>
      <left style="medium">
        <color indexed="64"/>
      </left>
      <right/>
      <top/>
      <bottom style="thin">
        <color auto="1"/>
      </bottom>
      <diagonal/>
    </border>
    <border>
      <left style="thin">
        <color auto="1"/>
      </left>
      <right/>
      <top style="medium">
        <color indexed="64"/>
      </top>
      <bottom style="thin">
        <color auto="1"/>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diagonal/>
    </border>
    <border>
      <left/>
      <right style="medium">
        <color indexed="64"/>
      </right>
      <top style="thin">
        <color auto="1"/>
      </top>
      <bottom/>
      <diagonal/>
    </border>
  </borders>
  <cellStyleXfs count="18">
    <xf numFmtId="0" fontId="0" fillId="0" borderId="0"/>
    <xf numFmtId="0" fontId="20" fillId="0" borderId="0" applyNumberFormat="0" applyFill="0" applyBorder="0" applyAlignment="0" applyProtection="0"/>
    <xf numFmtId="0" fontId="3" fillId="0" borderId="0"/>
    <xf numFmtId="0" fontId="12" fillId="0" borderId="0"/>
    <xf numFmtId="0" fontId="21"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28" fillId="0" borderId="0" applyFont="0" applyFill="0" applyBorder="0" applyAlignment="0" applyProtection="0"/>
    <xf numFmtId="0" fontId="20" fillId="0" borderId="0" applyNumberFormat="0" applyFill="0" applyBorder="0" applyAlignment="0" applyProtection="0"/>
    <xf numFmtId="44" fontId="32" fillId="0" borderId="0" applyFont="0" applyFill="0" applyBorder="0" applyAlignment="0" applyProtection="0"/>
    <xf numFmtId="9" fontId="2" fillId="0" borderId="0" applyFont="0" applyFill="0" applyBorder="0" applyAlignment="0" applyProtection="0"/>
    <xf numFmtId="0" fontId="1" fillId="0" borderId="0"/>
  </cellStyleXfs>
  <cellXfs count="539">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0" fillId="2" borderId="5" xfId="0" applyFont="1" applyFill="1" applyBorder="1" applyAlignment="1">
      <alignment vertical="center" wrapText="1"/>
    </xf>
    <xf numFmtId="0" fontId="10" fillId="0" borderId="32"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30" xfId="0" applyFont="1" applyFill="1" applyBorder="1" applyAlignment="1">
      <alignment horizontal="left" vertical="center" wrapText="1"/>
    </xf>
    <xf numFmtId="0" fontId="10" fillId="2" borderId="31" xfId="0" applyFont="1" applyFill="1" applyBorder="1" applyAlignment="1">
      <alignment vertical="center" wrapText="1"/>
    </xf>
    <xf numFmtId="0" fontId="10" fillId="2" borderId="38" xfId="0" applyFont="1" applyFill="1" applyBorder="1" applyAlignment="1">
      <alignment horizontal="center" vertical="center" wrapText="1"/>
    </xf>
    <xf numFmtId="0" fontId="10" fillId="2" borderId="40" xfId="0" applyFont="1" applyFill="1" applyBorder="1" applyAlignment="1">
      <alignment horizontal="center" vertical="center" wrapText="1"/>
    </xf>
    <xf numFmtId="0" fontId="11" fillId="2" borderId="31" xfId="0" applyFont="1" applyFill="1" applyBorder="1" applyAlignment="1">
      <alignment horizontal="left" vertical="center" wrapText="1"/>
    </xf>
    <xf numFmtId="0" fontId="10" fillId="2" borderId="29"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2" fillId="6" borderId="0" xfId="0" applyFont="1" applyFill="1"/>
    <xf numFmtId="0" fontId="12" fillId="5" borderId="0" xfId="0" applyFont="1" applyFill="1"/>
    <xf numFmtId="0" fontId="10" fillId="0" borderId="28"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7" xfId="0" quotePrefix="1" applyFont="1" applyBorder="1" applyAlignment="1">
      <alignment horizontal="center" vertical="center" wrapText="1"/>
    </xf>
    <xf numFmtId="0" fontId="10" fillId="0" borderId="54" xfId="0" quotePrefix="1" applyFont="1" applyBorder="1" applyAlignment="1">
      <alignment horizontal="center" vertical="center" wrapText="1"/>
    </xf>
    <xf numFmtId="0" fontId="8" fillId="9" borderId="1" xfId="0" applyFont="1" applyFill="1" applyBorder="1" applyAlignment="1">
      <alignment horizontal="center" vertical="center" wrapText="1"/>
    </xf>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35"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10" fillId="2" borderId="0" xfId="0" quotePrefix="1" applyFont="1" applyFill="1" applyAlignment="1">
      <alignment horizontal="left" vertical="center" wrapText="1"/>
    </xf>
    <xf numFmtId="0" fontId="22" fillId="0" borderId="0" xfId="2" applyFont="1" applyAlignment="1" applyProtection="1">
      <alignment vertical="center" wrapText="1"/>
      <protection locked="0"/>
    </xf>
    <xf numFmtId="0" fontId="24" fillId="0" borderId="0" xfId="2" applyFont="1" applyAlignment="1" applyProtection="1">
      <alignment vertical="center"/>
      <protection locked="0"/>
    </xf>
    <xf numFmtId="0" fontId="25" fillId="0" borderId="0" xfId="2" applyFont="1" applyAlignment="1">
      <alignment horizontal="left" vertical="center" wrapText="1"/>
    </xf>
    <xf numFmtId="9" fontId="26" fillId="0" borderId="0" xfId="9" applyFont="1" applyFill="1" applyBorder="1" applyAlignment="1" applyProtection="1">
      <alignment horizontal="center" vertical="center"/>
    </xf>
    <xf numFmtId="0" fontId="27" fillId="0" borderId="0" xfId="3" applyFont="1" applyAlignment="1" applyProtection="1">
      <alignment vertical="center"/>
      <protection locked="0"/>
    </xf>
    <xf numFmtId="9" fontId="26" fillId="0" borderId="0" xfId="9" applyFont="1" applyFill="1" applyBorder="1" applyAlignment="1" applyProtection="1">
      <alignment vertical="center"/>
    </xf>
    <xf numFmtId="9" fontId="26" fillId="0" borderId="0" xfId="8" applyNumberFormat="1" applyFont="1" applyAlignment="1">
      <alignment vertical="center"/>
    </xf>
    <xf numFmtId="0" fontId="22" fillId="0" borderId="0" xfId="2" applyFont="1" applyAlignment="1" applyProtection="1">
      <alignment vertical="center"/>
      <protection locked="0"/>
    </xf>
    <xf numFmtId="9" fontId="26" fillId="0" borderId="0" xfId="8" applyNumberFormat="1" applyFont="1" applyAlignment="1">
      <alignment horizontal="center" vertical="center"/>
    </xf>
    <xf numFmtId="164" fontId="26" fillId="0" borderId="0" xfId="8" applyNumberFormat="1" applyFont="1" applyAlignment="1">
      <alignment horizontal="center" vertical="center"/>
    </xf>
    <xf numFmtId="164" fontId="26" fillId="0" borderId="0" xfId="9" applyNumberFormat="1" applyFont="1" applyFill="1" applyBorder="1" applyAlignment="1" applyProtection="1">
      <alignment horizontal="center" vertical="center"/>
    </xf>
    <xf numFmtId="9" fontId="26" fillId="0" borderId="0" xfId="7" applyFont="1" applyFill="1" applyBorder="1" applyAlignment="1" applyProtection="1">
      <alignment vertical="center"/>
    </xf>
    <xf numFmtId="0" fontId="22" fillId="0" borderId="0" xfId="0" applyFont="1" applyAlignment="1">
      <alignment horizontal="center" vertical="center"/>
    </xf>
    <xf numFmtId="0" fontId="33" fillId="0" borderId="0" xfId="0" applyFont="1"/>
    <xf numFmtId="0" fontId="33" fillId="0" borderId="0" xfId="0" applyFont="1" applyAlignment="1">
      <alignment wrapText="1"/>
    </xf>
    <xf numFmtId="0" fontId="33" fillId="0" borderId="0" xfId="0" applyFont="1" applyAlignment="1">
      <alignment vertical="center" wrapText="1"/>
    </xf>
    <xf numFmtId="0" fontId="33" fillId="0" borderId="0" xfId="0" applyFont="1" applyAlignment="1">
      <alignment vertical="center"/>
    </xf>
    <xf numFmtId="0" fontId="22" fillId="13" borderId="72" xfId="0" applyFont="1" applyFill="1" applyBorder="1" applyAlignment="1">
      <alignment horizontal="center" vertical="center"/>
    </xf>
    <xf numFmtId="0" fontId="22" fillId="13" borderId="92" xfId="0" applyFont="1" applyFill="1" applyBorder="1" applyAlignment="1">
      <alignment horizontal="center" vertical="center"/>
    </xf>
    <xf numFmtId="0" fontId="22" fillId="13" borderId="89" xfId="0" applyFont="1" applyFill="1" applyBorder="1" applyAlignment="1">
      <alignment horizontal="center" vertical="center"/>
    </xf>
    <xf numFmtId="0" fontId="22" fillId="13" borderId="90" xfId="0" applyFont="1" applyFill="1" applyBorder="1" applyAlignment="1">
      <alignment horizontal="center" vertical="center"/>
    </xf>
    <xf numFmtId="0" fontId="26" fillId="0" borderId="0" xfId="0" applyFont="1" applyAlignment="1">
      <alignment vertical="center" wrapText="1"/>
    </xf>
    <xf numFmtId="9" fontId="26" fillId="0" borderId="0" xfId="0" applyNumberFormat="1" applyFont="1" applyAlignment="1">
      <alignment vertical="center" wrapText="1"/>
    </xf>
    <xf numFmtId="0" fontId="26" fillId="0" borderId="0" xfId="0" applyFont="1" applyAlignment="1">
      <alignment horizontal="center" vertical="center"/>
    </xf>
    <xf numFmtId="0" fontId="26" fillId="0" borderId="0" xfId="0" applyFont="1" applyAlignment="1">
      <alignment horizontal="center" wrapText="1"/>
    </xf>
    <xf numFmtId="0" fontId="22" fillId="13" borderId="66" xfId="0" applyFont="1" applyFill="1" applyBorder="1" applyAlignment="1">
      <alignment horizontal="center" vertical="center"/>
    </xf>
    <xf numFmtId="0" fontId="22" fillId="0" borderId="0" xfId="2" applyFont="1" applyAlignment="1">
      <alignment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0" fillId="0" borderId="0" xfId="0" applyAlignment="1">
      <alignment vertical="center"/>
    </xf>
    <xf numFmtId="0" fontId="22" fillId="0" borderId="0" xfId="2" applyFont="1" applyAlignment="1">
      <alignment vertical="center"/>
    </xf>
    <xf numFmtId="0" fontId="22" fillId="0" borderId="0" xfId="2" applyFont="1" applyAlignment="1">
      <alignment horizontal="center" vertical="center"/>
    </xf>
    <xf numFmtId="0" fontId="22" fillId="0" borderId="0" xfId="2" applyFont="1" applyAlignment="1">
      <alignment horizontal="right" vertical="center"/>
    </xf>
    <xf numFmtId="0" fontId="22" fillId="12" borderId="0" xfId="2" applyFont="1" applyFill="1" applyAlignment="1">
      <alignment vertical="center"/>
    </xf>
    <xf numFmtId="0" fontId="35" fillId="0" borderId="0" xfId="2" applyFont="1" applyAlignment="1">
      <alignment horizontal="center" vertical="center" wrapText="1"/>
    </xf>
    <xf numFmtId="0" fontId="22" fillId="13" borderId="0" xfId="2" applyFont="1" applyFill="1" applyAlignment="1">
      <alignment vertical="center"/>
    </xf>
    <xf numFmtId="9" fontId="22" fillId="0" borderId="0" xfId="2" applyNumberFormat="1" applyFont="1" applyAlignment="1">
      <alignment horizontal="center" vertical="center"/>
    </xf>
    <xf numFmtId="0" fontId="36" fillId="0" borderId="0" xfId="1" applyFont="1" applyFill="1" applyBorder="1" applyAlignment="1" applyProtection="1">
      <alignment vertical="center"/>
    </xf>
    <xf numFmtId="0" fontId="22" fillId="15" borderId="1" xfId="2" applyFont="1" applyFill="1" applyBorder="1" applyAlignment="1" applyProtection="1">
      <alignment horizontal="left" vertical="center" wrapText="1"/>
      <protection locked="0"/>
    </xf>
    <xf numFmtId="0" fontId="22" fillId="15" borderId="1" xfId="2" applyFont="1" applyFill="1" applyBorder="1" applyAlignment="1" applyProtection="1">
      <alignment horizontal="left" vertical="center"/>
      <protection locked="0"/>
    </xf>
    <xf numFmtId="0" fontId="37" fillId="0" borderId="0" xfId="2" applyFont="1" applyAlignment="1" applyProtection="1">
      <alignment vertical="center"/>
      <protection locked="0"/>
    </xf>
    <xf numFmtId="0" fontId="22" fillId="0" borderId="0" xfId="2" applyFont="1" applyAlignment="1" applyProtection="1">
      <alignment horizontal="center" vertical="center"/>
      <protection locked="0"/>
    </xf>
    <xf numFmtId="0" fontId="22" fillId="0" borderId="0" xfId="2" applyFont="1" applyAlignment="1" applyProtection="1">
      <alignment horizontal="right" vertical="center"/>
      <protection locked="0"/>
    </xf>
    <xf numFmtId="0" fontId="22" fillId="0" borderId="0" xfId="2" applyFont="1" applyAlignment="1" applyProtection="1">
      <alignment horizontal="center" vertical="center" wrapText="1"/>
      <protection locked="0"/>
    </xf>
    <xf numFmtId="0" fontId="37" fillId="0" borderId="0" xfId="4" applyFont="1" applyFill="1" applyBorder="1" applyAlignment="1" applyProtection="1">
      <alignment vertical="center"/>
      <protection locked="0"/>
    </xf>
    <xf numFmtId="0" fontId="22" fillId="0" borderId="60" xfId="2" applyFont="1" applyBorder="1" applyAlignment="1" applyProtection="1">
      <alignment vertical="center"/>
      <protection locked="0"/>
    </xf>
    <xf numFmtId="0" fontId="22" fillId="0" borderId="0" xfId="12" applyFont="1"/>
    <xf numFmtId="14" fontId="22" fillId="0" borderId="0" xfId="2" applyNumberFormat="1" applyFont="1" applyAlignment="1" applyProtection="1">
      <alignment vertical="center" wrapText="1"/>
      <protection locked="0"/>
    </xf>
    <xf numFmtId="0" fontId="22" fillId="0" borderId="60" xfId="2" applyFont="1" applyBorder="1" applyAlignment="1" applyProtection="1">
      <alignment horizontal="left" vertical="center"/>
      <protection locked="0"/>
    </xf>
    <xf numFmtId="0" fontId="22" fillId="0" borderId="0" xfId="2" applyFont="1" applyAlignment="1" applyProtection="1">
      <alignment horizontal="left" vertical="center"/>
      <protection locked="0"/>
    </xf>
    <xf numFmtId="14" fontId="22" fillId="0" borderId="0" xfId="2" applyNumberFormat="1" applyFont="1" applyAlignment="1" applyProtection="1">
      <alignment horizontal="center" vertical="center" wrapText="1"/>
      <protection locked="0"/>
    </xf>
    <xf numFmtId="0" fontId="26" fillId="0" borderId="0" xfId="2" applyFont="1" applyAlignment="1">
      <alignment vertical="center" wrapText="1"/>
    </xf>
    <xf numFmtId="0" fontId="26" fillId="0" borderId="0" xfId="8" applyFont="1" applyAlignment="1">
      <alignment vertical="center" wrapText="1"/>
    </xf>
    <xf numFmtId="9" fontId="26" fillId="0" borderId="0" xfId="8" applyNumberFormat="1" applyFont="1" applyAlignment="1">
      <alignment vertical="center" wrapText="1"/>
    </xf>
    <xf numFmtId="0" fontId="26" fillId="0" borderId="0" xfId="8" applyFont="1" applyAlignment="1">
      <alignment vertical="center"/>
    </xf>
    <xf numFmtId="0" fontId="26" fillId="0" borderId="0" xfId="8" applyFont="1" applyAlignment="1">
      <alignment horizontal="center" vertical="center"/>
    </xf>
    <xf numFmtId="9" fontId="22" fillId="0" borderId="0" xfId="9" applyFont="1" applyFill="1" applyBorder="1" applyAlignment="1" applyProtection="1">
      <alignment vertical="center"/>
      <protection locked="0"/>
    </xf>
    <xf numFmtId="9" fontId="22" fillId="0" borderId="0" xfId="9" applyFont="1" applyFill="1" applyBorder="1" applyAlignment="1" applyProtection="1">
      <alignment horizontal="center" vertical="center"/>
      <protection locked="0"/>
    </xf>
    <xf numFmtId="0" fontId="26" fillId="0" borderId="0" xfId="2" applyFont="1" applyAlignment="1" applyProtection="1">
      <alignment vertical="center" wrapText="1"/>
      <protection locked="0"/>
    </xf>
    <xf numFmtId="0" fontId="26" fillId="0" borderId="0" xfId="8" applyFont="1" applyAlignment="1">
      <alignment horizontal="center" vertical="center" wrapText="1"/>
    </xf>
    <xf numFmtId="164" fontId="22" fillId="0" borderId="0" xfId="2" applyNumberFormat="1" applyFont="1" applyAlignment="1" applyProtection="1">
      <alignment vertical="center"/>
      <protection locked="0"/>
    </xf>
    <xf numFmtId="0" fontId="22" fillId="0" borderId="0" xfId="8" applyFont="1" applyAlignment="1" applyProtection="1">
      <alignment vertical="center"/>
      <protection locked="0"/>
    </xf>
    <xf numFmtId="9" fontId="26" fillId="13" borderId="77" xfId="16" applyFont="1" applyFill="1" applyBorder="1" applyAlignment="1">
      <alignment horizontal="center" vertical="center" wrapText="1"/>
    </xf>
    <xf numFmtId="9" fontId="26" fillId="13" borderId="65" xfId="16" applyFont="1" applyFill="1" applyBorder="1" applyAlignment="1">
      <alignment horizontal="center" vertical="center" wrapText="1"/>
    </xf>
    <xf numFmtId="165" fontId="22" fillId="12" borderId="78" xfId="15" applyNumberFormat="1" applyFont="1" applyFill="1" applyBorder="1" applyAlignment="1">
      <alignment horizontal="center" vertical="center"/>
    </xf>
    <xf numFmtId="165" fontId="22" fillId="12" borderId="70" xfId="15" applyNumberFormat="1" applyFont="1" applyFill="1" applyBorder="1" applyAlignment="1">
      <alignment horizontal="center" vertical="center"/>
    </xf>
    <xf numFmtId="165" fontId="22" fillId="12" borderId="10" xfId="15" applyNumberFormat="1" applyFont="1" applyFill="1" applyBorder="1" applyAlignment="1">
      <alignment horizontal="center" vertical="center"/>
    </xf>
    <xf numFmtId="165" fontId="22" fillId="12" borderId="8" xfId="15" applyNumberFormat="1" applyFont="1" applyFill="1" applyBorder="1" applyAlignment="1">
      <alignment horizontal="center" vertical="center"/>
    </xf>
    <xf numFmtId="165" fontId="22" fillId="12" borderId="76" xfId="16" applyNumberFormat="1" applyFont="1" applyFill="1" applyBorder="1" applyAlignment="1">
      <alignment horizontal="center" vertical="center"/>
    </xf>
    <xf numFmtId="165" fontId="22" fillId="12" borderId="63" xfId="16" applyNumberFormat="1" applyFont="1" applyFill="1" applyBorder="1" applyAlignment="1">
      <alignment horizontal="center" vertical="center"/>
    </xf>
    <xf numFmtId="165" fontId="22" fillId="12" borderId="4" xfId="16" applyNumberFormat="1" applyFont="1" applyFill="1" applyBorder="1" applyAlignment="1">
      <alignment horizontal="center" vertical="center"/>
    </xf>
    <xf numFmtId="165" fontId="22" fillId="12" borderId="3" xfId="16" applyNumberFormat="1" applyFont="1" applyFill="1" applyBorder="1" applyAlignment="1">
      <alignment horizontal="center" vertical="center"/>
    </xf>
    <xf numFmtId="165" fontId="22" fillId="12" borderId="85" xfId="16" applyNumberFormat="1" applyFont="1" applyFill="1" applyBorder="1" applyAlignment="1">
      <alignment horizontal="center" vertical="center"/>
    </xf>
    <xf numFmtId="165" fontId="22" fillId="12" borderId="86" xfId="16" applyNumberFormat="1" applyFont="1" applyFill="1" applyBorder="1" applyAlignment="1">
      <alignment horizontal="center" vertical="center"/>
    </xf>
    <xf numFmtId="165" fontId="22" fillId="12" borderId="7" xfId="16" applyNumberFormat="1" applyFont="1" applyFill="1" applyBorder="1" applyAlignment="1">
      <alignment horizontal="center" vertical="center"/>
    </xf>
    <xf numFmtId="165" fontId="22" fillId="12" borderId="6" xfId="16" applyNumberFormat="1" applyFont="1" applyFill="1" applyBorder="1" applyAlignment="1">
      <alignment horizontal="center" vertical="center"/>
    </xf>
    <xf numFmtId="0" fontId="22" fillId="0" borderId="0" xfId="8" applyFont="1" applyAlignment="1">
      <alignment vertical="center"/>
    </xf>
    <xf numFmtId="9" fontId="22" fillId="0" borderId="0" xfId="13" applyFont="1" applyFill="1" applyBorder="1" applyAlignment="1">
      <alignment horizontal="center" vertical="center"/>
    </xf>
    <xf numFmtId="0" fontId="39" fillId="0" borderId="0" xfId="11" applyFont="1" applyAlignment="1">
      <alignment vertical="center" wrapText="1"/>
    </xf>
    <xf numFmtId="0" fontId="40" fillId="0" borderId="0" xfId="11" applyFont="1" applyAlignment="1" applyProtection="1">
      <alignment vertical="center" wrapText="1"/>
      <protection locked="0"/>
    </xf>
    <xf numFmtId="0" fontId="41" fillId="0" borderId="0" xfId="12" applyFont="1" applyAlignment="1" applyProtection="1">
      <alignment vertical="center"/>
      <protection locked="0"/>
    </xf>
    <xf numFmtId="0" fontId="41" fillId="0" borderId="0" xfId="11" applyFont="1" applyAlignment="1" applyProtection="1">
      <alignment vertical="center"/>
      <protection locked="0"/>
    </xf>
    <xf numFmtId="0" fontId="42" fillId="0" borderId="0" xfId="11" applyFont="1" applyAlignment="1" applyProtection="1">
      <alignment vertical="center"/>
      <protection locked="0"/>
    </xf>
    <xf numFmtId="0" fontId="42" fillId="0" borderId="0" xfId="11" applyFont="1" applyAlignment="1" applyProtection="1">
      <alignment horizontal="center" vertical="center"/>
      <protection locked="0"/>
    </xf>
    <xf numFmtId="0" fontId="12" fillId="0" borderId="1" xfId="0" applyFont="1" applyBorder="1" applyAlignment="1">
      <alignment horizontal="left" vertical="center"/>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10" fillId="0" borderId="8" xfId="0" quotePrefix="1" applyFont="1" applyBorder="1" applyAlignment="1">
      <alignment horizontal="left" vertical="top" wrapText="1"/>
    </xf>
    <xf numFmtId="0" fontId="10" fillId="0" borderId="9" xfId="0" quotePrefix="1" applyFont="1" applyBorder="1" applyAlignment="1">
      <alignment horizontal="left" vertical="top" wrapText="1"/>
    </xf>
    <xf numFmtId="0" fontId="10" fillId="0" borderId="10" xfId="0" quotePrefix="1" applyFont="1" applyBorder="1" applyAlignment="1">
      <alignment horizontal="left" vertical="top" wrapText="1"/>
    </xf>
    <xf numFmtId="0" fontId="10" fillId="0" borderId="31" xfId="3" quotePrefix="1" applyFont="1" applyBorder="1" applyAlignment="1">
      <alignment horizontal="center" vertical="center" wrapText="1"/>
    </xf>
    <xf numFmtId="0" fontId="10" fillId="0" borderId="30" xfId="3" quotePrefix="1" applyFont="1" applyBorder="1" applyAlignment="1">
      <alignment horizontal="center" vertical="center" wrapText="1"/>
    </xf>
    <xf numFmtId="0" fontId="10" fillId="0" borderId="29" xfId="3"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30" xfId="0" quotePrefix="1" applyFont="1" applyBorder="1" applyAlignment="1">
      <alignment horizontal="center" vertical="center" wrapText="1"/>
    </xf>
    <xf numFmtId="0" fontId="10" fillId="0" borderId="29" xfId="0" quotePrefix="1" applyFont="1" applyBorder="1" applyAlignment="1">
      <alignment horizontal="center" vertical="center" wrapText="1"/>
    </xf>
    <xf numFmtId="0" fontId="10" fillId="0" borderId="42" xfId="0" quotePrefix="1" applyFont="1" applyBorder="1" applyAlignment="1">
      <alignment horizontal="center" vertical="center" wrapText="1"/>
    </xf>
    <xf numFmtId="0" fontId="10" fillId="0" borderId="43" xfId="0" quotePrefix="1" applyFont="1" applyBorder="1" applyAlignment="1">
      <alignment horizontal="center" vertical="center" wrapText="1"/>
    </xf>
    <xf numFmtId="0" fontId="10" fillId="0" borderId="44" xfId="0" quotePrefix="1" applyFont="1" applyBorder="1" applyAlignment="1">
      <alignment horizontal="center" vertical="center" wrapText="1"/>
    </xf>
    <xf numFmtId="0" fontId="20" fillId="0" borderId="31" xfId="1" quotePrefix="1" applyFill="1" applyBorder="1" applyAlignment="1">
      <alignment horizontal="center" vertical="center" wrapText="1"/>
    </xf>
    <xf numFmtId="0" fontId="10" fillId="0" borderId="39" xfId="0" quotePrefix="1" applyFont="1" applyBorder="1" applyAlignment="1">
      <alignment horizontal="center" vertical="center" wrapText="1"/>
    </xf>
    <xf numFmtId="0" fontId="20" fillId="0" borderId="31" xfId="14" quotePrefix="1" applyBorder="1" applyAlignment="1">
      <alignment horizontal="center" vertical="center" wrapText="1"/>
    </xf>
    <xf numFmtId="0" fontId="20" fillId="0" borderId="30" xfId="14" quotePrefix="1" applyBorder="1" applyAlignment="1">
      <alignment horizontal="center" vertical="center" wrapText="1"/>
    </xf>
    <xf numFmtId="0" fontId="20" fillId="0" borderId="39" xfId="14" quotePrefix="1" applyBorder="1" applyAlignment="1">
      <alignment horizontal="center" vertical="center" wrapText="1"/>
    </xf>
    <xf numFmtId="0" fontId="8" fillId="9" borderId="41" xfId="0" applyFont="1" applyFill="1" applyBorder="1" applyAlignment="1">
      <alignment horizontal="left" vertical="center" wrapText="1"/>
    </xf>
    <xf numFmtId="0" fontId="8" fillId="9" borderId="46" xfId="0" applyFont="1" applyFill="1" applyBorder="1" applyAlignment="1">
      <alignment horizontal="left" vertical="center" wrapText="1"/>
    </xf>
    <xf numFmtId="0" fontId="8" fillId="9" borderId="45" xfId="0" applyFont="1" applyFill="1" applyBorder="1" applyAlignment="1">
      <alignment horizontal="left" vertical="center" wrapText="1"/>
    </xf>
    <xf numFmtId="0" fontId="8" fillId="9" borderId="33" xfId="0" applyFont="1" applyFill="1" applyBorder="1" applyAlignment="1">
      <alignment horizontal="left" vertical="center" wrapText="1"/>
    </xf>
    <xf numFmtId="0" fontId="10" fillId="0" borderId="50"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10" fillId="0" borderId="49" xfId="0" quotePrefix="1" applyFont="1" applyBorder="1" applyAlignment="1">
      <alignment horizontal="center" vertical="center" wrapText="1"/>
    </xf>
    <xf numFmtId="0" fontId="18" fillId="11" borderId="6"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18" fillId="11" borderId="11" xfId="0" applyFont="1" applyFill="1" applyBorder="1" applyAlignment="1">
      <alignment horizontal="left" vertical="center" wrapText="1"/>
    </xf>
    <xf numFmtId="0" fontId="18" fillId="11" borderId="12" xfId="0" applyFont="1" applyFill="1" applyBorder="1" applyAlignment="1">
      <alignment horizontal="left" vertical="center" wrapText="1"/>
    </xf>
    <xf numFmtId="0" fontId="18" fillId="11" borderId="8" xfId="0" applyFont="1" applyFill="1" applyBorder="1" applyAlignment="1">
      <alignment horizontal="left" vertical="center" wrapText="1"/>
    </xf>
    <xf numFmtId="0" fontId="18" fillId="11" borderId="10" xfId="0" applyFont="1" applyFill="1" applyBorder="1" applyAlignment="1">
      <alignment horizontal="left" vertical="center" wrapText="1"/>
    </xf>
    <xf numFmtId="0" fontId="18" fillId="11" borderId="3" xfId="0" applyFont="1" applyFill="1" applyBorder="1" applyAlignment="1">
      <alignment horizontal="left" vertical="center" wrapText="1"/>
    </xf>
    <xf numFmtId="0" fontId="18" fillId="11" borderId="4" xfId="0" applyFont="1" applyFill="1" applyBorder="1" applyAlignment="1">
      <alignment horizontal="left"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31"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0" fillId="0" borderId="8"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10" xfId="0" quotePrefix="1" applyFont="1" applyBorder="1" applyAlignment="1">
      <alignment horizontal="center" vertical="center" wrapText="1"/>
    </xf>
    <xf numFmtId="0" fontId="8" fillId="9" borderId="6"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8" fillId="9"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8" fillId="9" borderId="102" xfId="0" applyFont="1" applyFill="1" applyBorder="1" applyAlignment="1">
      <alignment horizontal="center" vertical="center" wrapText="1"/>
    </xf>
    <xf numFmtId="0" fontId="8" fillId="9" borderId="61" xfId="0" applyFont="1" applyFill="1" applyBorder="1" applyAlignment="1">
      <alignment horizontal="center" vertical="center" wrapText="1"/>
    </xf>
    <xf numFmtId="0" fontId="18" fillId="11" borderId="6" xfId="0" applyFont="1" applyFill="1" applyBorder="1" applyAlignment="1">
      <alignment horizontal="center" vertical="center" wrapText="1"/>
    </xf>
    <xf numFmtId="0" fontId="18" fillId="11" borderId="5" xfId="0" applyFont="1" applyFill="1" applyBorder="1" applyAlignment="1">
      <alignment horizontal="center" vertical="center" wrapText="1"/>
    </xf>
    <xf numFmtId="0" fontId="18" fillId="11" borderId="11" xfId="0" applyFont="1" applyFill="1" applyBorder="1" applyAlignment="1">
      <alignment horizontal="center" vertical="center" wrapText="1"/>
    </xf>
    <xf numFmtId="0" fontId="18" fillId="11" borderId="0" xfId="0" applyFont="1" applyFill="1" applyAlignment="1">
      <alignment horizontal="center" vertical="center" wrapText="1"/>
    </xf>
    <xf numFmtId="0" fontId="10" fillId="0" borderId="6" xfId="0" quotePrefix="1" applyFont="1" applyBorder="1" applyAlignment="1">
      <alignment horizontal="left" vertical="top" wrapText="1"/>
    </xf>
    <xf numFmtId="0" fontId="10" fillId="0" borderId="5" xfId="0" quotePrefix="1" applyFont="1" applyBorder="1" applyAlignment="1">
      <alignment horizontal="left" vertical="top" wrapText="1"/>
    </xf>
    <xf numFmtId="0" fontId="10" fillId="0" borderId="7"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3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7" xfId="0" applyFont="1" applyBorder="1" applyAlignment="1">
      <alignment horizontal="center" vertical="center" wrapText="1"/>
    </xf>
    <xf numFmtId="0" fontId="8" fillId="9" borderId="34"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8" fillId="9" borderId="1" xfId="0" applyFont="1" applyFill="1" applyBorder="1" applyAlignment="1">
      <alignment horizontal="center" vertical="center" wrapText="1"/>
    </xf>
    <xf numFmtId="0" fontId="18" fillId="11" borderId="53" xfId="0" applyFont="1" applyFill="1" applyBorder="1" applyAlignment="1">
      <alignment horizontal="left" vertical="center" wrapText="1"/>
    </xf>
    <xf numFmtId="0" fontId="18" fillId="11" borderId="36" xfId="0" applyFont="1" applyFill="1" applyBorder="1" applyAlignment="1">
      <alignment horizontal="left" vertical="center" wrapText="1"/>
    </xf>
    <xf numFmtId="0" fontId="18" fillId="11" borderId="5" xfId="0" applyFont="1" applyFill="1" applyBorder="1" applyAlignment="1">
      <alignment horizontal="left" vertical="center" wrapText="1"/>
    </xf>
    <xf numFmtId="0" fontId="18" fillId="11" borderId="0" xfId="0" applyFont="1" applyFill="1" applyAlignment="1">
      <alignment horizontal="left" vertical="center" wrapText="1"/>
    </xf>
    <xf numFmtId="0" fontId="8" fillId="9" borderId="51" xfId="0" applyFont="1" applyFill="1" applyBorder="1" applyAlignment="1">
      <alignment horizontal="left" vertical="center" wrapText="1"/>
    </xf>
    <xf numFmtId="0" fontId="8" fillId="9" borderId="52" xfId="0" applyFont="1" applyFill="1" applyBorder="1" applyAlignment="1">
      <alignment horizontal="left" vertical="center" wrapText="1"/>
    </xf>
    <xf numFmtId="0" fontId="18" fillId="11" borderId="47" xfId="0" applyFont="1" applyFill="1" applyBorder="1" applyAlignment="1">
      <alignment horizontal="left" vertical="center" wrapText="1"/>
    </xf>
    <xf numFmtId="0" fontId="18" fillId="11" borderId="48" xfId="0" applyFont="1" applyFill="1" applyBorder="1" applyAlignment="1">
      <alignment horizontal="left" vertical="center" wrapText="1"/>
    </xf>
    <xf numFmtId="0" fontId="10" fillId="0" borderId="1" xfId="0" quotePrefix="1" applyFont="1" applyBorder="1" applyAlignment="1">
      <alignment horizontal="left" vertical="center" wrapText="1"/>
    </xf>
    <xf numFmtId="0" fontId="8" fillId="9"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10" fillId="0" borderId="11" xfId="0" quotePrefix="1" applyFont="1" applyBorder="1" applyAlignment="1">
      <alignment horizontal="left" vertical="center" wrapText="1"/>
    </xf>
    <xf numFmtId="0" fontId="10" fillId="0" borderId="0" xfId="0" quotePrefix="1" applyFont="1" applyAlignment="1">
      <alignment horizontal="left" vertical="center" wrapText="1"/>
    </xf>
    <xf numFmtId="0" fontId="10" fillId="0" borderId="12" xfId="0" quotePrefix="1" applyFont="1" applyBorder="1" applyAlignment="1">
      <alignment horizontal="left"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9" fillId="10" borderId="3" xfId="0" applyFont="1" applyFill="1" applyBorder="1" applyAlignment="1">
      <alignment horizontal="center" vertical="center" wrapText="1" readingOrder="1"/>
    </xf>
    <xf numFmtId="0" fontId="19" fillId="10" borderId="2" xfId="0" applyFont="1" applyFill="1" applyBorder="1" applyAlignment="1">
      <alignment horizontal="center" vertical="center" wrapText="1" readingOrder="1"/>
    </xf>
    <xf numFmtId="0" fontId="19" fillId="10" borderId="4" xfId="0" applyFont="1" applyFill="1" applyBorder="1" applyAlignment="1">
      <alignment horizontal="center" vertical="center" wrapText="1" readingOrder="1"/>
    </xf>
    <xf numFmtId="0" fontId="8" fillId="11" borderId="1" xfId="0" applyFont="1" applyFill="1" applyBorder="1" applyAlignment="1">
      <alignment horizontal="center" vertical="center"/>
    </xf>
    <xf numFmtId="0" fontId="18" fillId="11"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9" xfId="0" applyFont="1" applyBorder="1" applyAlignment="1">
      <alignment horizontal="center" vertical="center" wrapText="1"/>
    </xf>
    <xf numFmtId="0" fontId="8" fillId="9"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20" fillId="0" borderId="3" xfId="14" quotePrefix="1" applyBorder="1" applyAlignment="1">
      <alignment horizontal="center" vertical="center" wrapText="1"/>
    </xf>
    <xf numFmtId="0" fontId="20" fillId="0" borderId="2" xfId="14" quotePrefix="1" applyBorder="1" applyAlignment="1">
      <alignment horizontal="center" vertical="center" wrapText="1"/>
    </xf>
    <xf numFmtId="0" fontId="20" fillId="0" borderId="4" xfId="14" quotePrefix="1" applyBorder="1" applyAlignment="1">
      <alignment horizontal="center"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8" fillId="9" borderId="1" xfId="0" applyFont="1" applyFill="1" applyBorder="1" applyAlignment="1">
      <alignment vertical="center"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8" fillId="11" borderId="1" xfId="0" applyFont="1" applyFill="1" applyBorder="1" applyAlignment="1">
      <alignment horizontal="center" vertical="center" wrapText="1"/>
    </xf>
    <xf numFmtId="0" fontId="30" fillId="0" borderId="11" xfId="0" quotePrefix="1" applyFont="1" applyBorder="1" applyAlignment="1">
      <alignment horizontal="left" vertical="top" wrapText="1"/>
    </xf>
    <xf numFmtId="0" fontId="30" fillId="0" borderId="0" xfId="0" quotePrefix="1" applyFont="1" applyAlignment="1">
      <alignment horizontal="left" vertical="top" wrapText="1"/>
    </xf>
    <xf numFmtId="0" fontId="30" fillId="0" borderId="12" xfId="0" quotePrefix="1" applyFont="1" applyBorder="1" applyAlignment="1">
      <alignment horizontal="left" vertical="top" wrapText="1"/>
    </xf>
    <xf numFmtId="0" fontId="8" fillId="0" borderId="6" xfId="0" quotePrefix="1" applyFont="1" applyBorder="1" applyAlignment="1">
      <alignment horizontal="left" vertical="top" wrapText="1"/>
    </xf>
    <xf numFmtId="0" fontId="8" fillId="0" borderId="5" xfId="0" quotePrefix="1" applyFont="1" applyBorder="1" applyAlignment="1">
      <alignment horizontal="left" vertical="top" wrapText="1"/>
    </xf>
    <xf numFmtId="0" fontId="8" fillId="0" borderId="7" xfId="0" quotePrefix="1" applyFont="1" applyBorder="1" applyAlignment="1">
      <alignment horizontal="left" vertical="top" wrapText="1"/>
    </xf>
    <xf numFmtId="0" fontId="8" fillId="0" borderId="3" xfId="0" quotePrefix="1" applyFont="1" applyBorder="1" applyAlignment="1">
      <alignment horizontal="left" vertical="top" wrapText="1"/>
    </xf>
    <xf numFmtId="0" fontId="8" fillId="0" borderId="2" xfId="0" quotePrefix="1" applyFont="1" applyBorder="1" applyAlignment="1">
      <alignment horizontal="left" vertical="top" wrapText="1"/>
    </xf>
    <xf numFmtId="0" fontId="8" fillId="0" borderId="4" xfId="0" quotePrefix="1" applyFont="1" applyBorder="1" applyAlignment="1">
      <alignment horizontal="left" vertical="top"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0" fillId="0" borderId="19" xfId="0" quotePrefix="1" applyFont="1" applyBorder="1" applyAlignment="1">
      <alignment horizontal="center" vertical="center" wrapText="1"/>
    </xf>
    <xf numFmtId="0" fontId="10" fillId="0" borderId="58" xfId="0" quotePrefix="1" applyFont="1" applyBorder="1" applyAlignment="1">
      <alignment horizontal="center" vertical="center" wrapText="1"/>
    </xf>
    <xf numFmtId="0" fontId="8" fillId="9" borderId="19" xfId="0" applyFont="1" applyFill="1" applyBorder="1" applyAlignment="1">
      <alignment horizontal="left" vertical="center" wrapText="1"/>
    </xf>
    <xf numFmtId="0" fontId="8" fillId="9" borderId="58" xfId="0" applyFont="1" applyFill="1" applyBorder="1" applyAlignment="1">
      <alignment horizontal="left" vertical="center" wrapText="1"/>
    </xf>
    <xf numFmtId="0" fontId="10" fillId="0" borderId="21" xfId="0" quotePrefix="1" applyFont="1" applyBorder="1" applyAlignment="1">
      <alignment horizontal="center" vertical="center" wrapText="1"/>
    </xf>
    <xf numFmtId="0" fontId="10" fillId="0" borderId="20"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11" borderId="22" xfId="0" applyFont="1" applyFill="1" applyBorder="1" applyAlignment="1">
      <alignment horizontal="left" vertical="center" wrapText="1"/>
    </xf>
    <xf numFmtId="0" fontId="18" fillId="11" borderId="23" xfId="0" applyFont="1" applyFill="1" applyBorder="1" applyAlignment="1">
      <alignment horizontal="left" vertical="center" wrapText="1"/>
    </xf>
    <xf numFmtId="0" fontId="18" fillId="11" borderId="25" xfId="0" applyFont="1" applyFill="1" applyBorder="1" applyAlignment="1">
      <alignment horizontal="left" vertical="center" wrapText="1"/>
    </xf>
    <xf numFmtId="0" fontId="18" fillId="11" borderId="26" xfId="0" applyFont="1" applyFill="1" applyBorder="1" applyAlignment="1">
      <alignment horizontal="left" vertical="center" wrapText="1"/>
    </xf>
    <xf numFmtId="0" fontId="8" fillId="9" borderId="55" xfId="0" applyFont="1" applyFill="1" applyBorder="1" applyAlignment="1">
      <alignment horizontal="left" vertical="center" wrapText="1"/>
    </xf>
    <xf numFmtId="0" fontId="8" fillId="9" borderId="57"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57" xfId="0" quotePrefix="1" applyFont="1" applyBorder="1" applyAlignment="1">
      <alignment horizontal="center" vertical="center" wrapText="1"/>
    </xf>
    <xf numFmtId="0" fontId="8" fillId="9" borderId="17" xfId="0" applyFont="1" applyFill="1" applyBorder="1" applyAlignment="1">
      <alignment horizontal="left" vertical="center" wrapText="1"/>
    </xf>
    <xf numFmtId="0" fontId="10" fillId="0" borderId="55" xfId="0" quotePrefix="1" applyFont="1" applyBorder="1" applyAlignment="1">
      <alignment horizontal="center" vertical="center" wrapText="1"/>
    </xf>
    <xf numFmtId="0" fontId="10" fillId="0" borderId="56"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8" fillId="9" borderId="6" xfId="0" applyFont="1" applyFill="1" applyBorder="1" applyAlignment="1">
      <alignment horizontal="left" vertical="center" wrapText="1"/>
    </xf>
    <xf numFmtId="0" fontId="8" fillId="9" borderId="7"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18" fillId="11" borderId="15" xfId="0" applyFont="1" applyFill="1" applyBorder="1" applyAlignment="1">
      <alignment horizontal="left" vertical="center" wrapText="1"/>
    </xf>
    <xf numFmtId="0" fontId="18" fillId="11" borderId="59" xfId="0" applyFont="1" applyFill="1" applyBorder="1" applyAlignment="1">
      <alignment horizontal="left" vertical="center" wrapText="1"/>
    </xf>
    <xf numFmtId="0" fontId="10" fillId="0" borderId="3" xfId="0" applyFont="1" applyBorder="1" applyAlignment="1">
      <alignment horizontal="center"/>
    </xf>
    <xf numFmtId="0" fontId="10" fillId="0" borderId="2" xfId="0" applyFont="1" applyBorder="1" applyAlignment="1">
      <alignment horizontal="center"/>
    </xf>
    <xf numFmtId="0" fontId="10" fillId="0" borderId="4" xfId="0" applyFont="1" applyBorder="1" applyAlignment="1">
      <alignment horizontal="center"/>
    </xf>
    <xf numFmtId="0" fontId="15" fillId="2" borderId="27"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8" fillId="11" borderId="18" xfId="0" applyFont="1" applyFill="1" applyBorder="1" applyAlignment="1">
      <alignment horizontal="left" vertical="center" wrapText="1"/>
    </xf>
    <xf numFmtId="0" fontId="18" fillId="11" borderId="24" xfId="0" applyFont="1" applyFill="1" applyBorder="1" applyAlignment="1">
      <alignment horizontal="left" vertical="center" wrapText="1"/>
    </xf>
    <xf numFmtId="0" fontId="8" fillId="9" borderId="21"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8" fillId="9" borderId="3" xfId="0" applyFont="1" applyFill="1" applyBorder="1" applyAlignment="1">
      <alignment horizontal="left" vertical="center" wrapText="1"/>
    </xf>
    <xf numFmtId="0" fontId="8" fillId="9"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8" fillId="9" borderId="3" xfId="0" applyFont="1" applyFill="1" applyBorder="1" applyAlignment="1">
      <alignment vertical="center" wrapText="1"/>
    </xf>
    <xf numFmtId="0" fontId="8" fillId="9" borderId="2" xfId="0" applyFont="1" applyFill="1" applyBorder="1" applyAlignment="1">
      <alignment vertical="center" wrapText="1"/>
    </xf>
    <xf numFmtId="0" fontId="8" fillId="9" borderId="4"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9" fontId="26" fillId="13" borderId="73" xfId="16" applyFont="1" applyFill="1" applyBorder="1" applyAlignment="1">
      <alignment horizontal="center" vertical="center" wrapText="1"/>
    </xf>
    <xf numFmtId="9" fontId="26" fillId="13" borderId="75" xfId="16" applyFont="1" applyFill="1" applyBorder="1" applyAlignment="1">
      <alignment horizontal="center" vertical="center" wrapText="1"/>
    </xf>
    <xf numFmtId="9" fontId="26" fillId="13" borderId="82" xfId="16" applyFont="1" applyFill="1" applyBorder="1" applyAlignment="1">
      <alignment horizontal="center" vertical="center" wrapText="1"/>
    </xf>
    <xf numFmtId="9" fontId="26" fillId="13" borderId="93" xfId="16" applyFont="1" applyFill="1" applyBorder="1" applyAlignment="1">
      <alignment horizontal="center" vertical="center" wrapText="1"/>
    </xf>
    <xf numFmtId="0" fontId="26" fillId="0" borderId="0" xfId="12" applyFont="1" applyAlignment="1">
      <alignment horizontal="left" vertical="top" wrapText="1"/>
    </xf>
    <xf numFmtId="0" fontId="22" fillId="13" borderId="78" xfId="12" applyFont="1" applyFill="1" applyBorder="1" applyAlignment="1">
      <alignment horizontal="left" vertical="center" wrapText="1"/>
    </xf>
    <xf numFmtId="0" fontId="22" fillId="13" borderId="61" xfId="12" applyFont="1" applyFill="1" applyBorder="1" applyAlignment="1">
      <alignment horizontal="left" vertical="center" wrapText="1"/>
    </xf>
    <xf numFmtId="0" fontId="22" fillId="13" borderId="70" xfId="12" applyFont="1" applyFill="1" applyBorder="1" applyAlignment="1">
      <alignment horizontal="left" vertical="center" wrapText="1"/>
    </xf>
    <xf numFmtId="0" fontId="22" fillId="13" borderId="76" xfId="12" applyFont="1" applyFill="1" applyBorder="1" applyAlignment="1">
      <alignment horizontal="left" vertical="center" wrapText="1"/>
    </xf>
    <xf numFmtId="0" fontId="22" fillId="13" borderId="1" xfId="12" applyFont="1" applyFill="1" applyBorder="1" applyAlignment="1">
      <alignment horizontal="left" vertical="center" wrapText="1"/>
    </xf>
    <xf numFmtId="0" fontId="22" fillId="13" borderId="63" xfId="12" applyFont="1" applyFill="1" applyBorder="1" applyAlignment="1">
      <alignment horizontal="left" vertical="center" wrapText="1"/>
    </xf>
    <xf numFmtId="0" fontId="22" fillId="13" borderId="85" xfId="12" applyFont="1" applyFill="1" applyBorder="1" applyAlignment="1">
      <alignment horizontal="left" vertical="center" wrapText="1"/>
    </xf>
    <xf numFmtId="0" fontId="22" fillId="13" borderId="102" xfId="12" applyFont="1" applyFill="1" applyBorder="1" applyAlignment="1">
      <alignment horizontal="left" vertical="center" wrapText="1"/>
    </xf>
    <xf numFmtId="0" fontId="22" fillId="13" borderId="86" xfId="12" applyFont="1" applyFill="1" applyBorder="1" applyAlignment="1">
      <alignment horizontal="left" vertical="center" wrapText="1"/>
    </xf>
    <xf numFmtId="0" fontId="26" fillId="13" borderId="73" xfId="12" applyFont="1" applyFill="1" applyBorder="1" applyAlignment="1">
      <alignment horizontal="right" vertical="center" wrapText="1"/>
    </xf>
    <xf numFmtId="0" fontId="26" fillId="13" borderId="74" xfId="12" applyFont="1" applyFill="1" applyBorder="1" applyAlignment="1">
      <alignment horizontal="right" vertical="center" wrapText="1"/>
    </xf>
    <xf numFmtId="0" fontId="26" fillId="13" borderId="75" xfId="12" applyFont="1" applyFill="1" applyBorder="1" applyAlignment="1">
      <alignment horizontal="right" vertical="center" wrapText="1"/>
    </xf>
    <xf numFmtId="0" fontId="26" fillId="13" borderId="77" xfId="12" applyFont="1" applyFill="1" applyBorder="1" applyAlignment="1">
      <alignment horizontal="right" vertical="center" wrapText="1"/>
    </xf>
    <xf numFmtId="0" fontId="26" fillId="13" borderId="64" xfId="12" applyFont="1" applyFill="1" applyBorder="1" applyAlignment="1">
      <alignment horizontal="right" vertical="center" wrapText="1"/>
    </xf>
    <xf numFmtId="0" fontId="26" fillId="13" borderId="65" xfId="12" applyFont="1" applyFill="1" applyBorder="1" applyAlignment="1">
      <alignment horizontal="right" vertical="center" wrapText="1"/>
    </xf>
    <xf numFmtId="0" fontId="26" fillId="13" borderId="79" xfId="12" applyFont="1" applyFill="1" applyBorder="1" applyAlignment="1">
      <alignment horizontal="left" vertical="center" wrapText="1"/>
    </xf>
    <xf numFmtId="0" fontId="26" fillId="13" borderId="68" xfId="12" applyFont="1" applyFill="1" applyBorder="1" applyAlignment="1">
      <alignment horizontal="left" vertical="center" wrapText="1"/>
    </xf>
    <xf numFmtId="0" fontId="26" fillId="13" borderId="68" xfId="12" applyFont="1" applyFill="1" applyBorder="1" applyAlignment="1">
      <alignment horizontal="center" vertical="center"/>
    </xf>
    <xf numFmtId="0" fontId="26" fillId="13" borderId="69" xfId="12" applyFont="1" applyFill="1" applyBorder="1" applyAlignment="1">
      <alignment horizontal="center" vertical="center"/>
    </xf>
    <xf numFmtId="0" fontId="26" fillId="0" borderId="0" xfId="2" applyFont="1" applyAlignment="1" applyProtection="1">
      <alignment horizontal="left" vertical="center"/>
      <protection locked="0"/>
    </xf>
    <xf numFmtId="1" fontId="22" fillId="12" borderId="64" xfId="7" applyNumberFormat="1" applyFont="1" applyFill="1" applyBorder="1" applyAlignment="1">
      <alignment horizontal="center" vertical="center"/>
    </xf>
    <xf numFmtId="1" fontId="22" fillId="12" borderId="65" xfId="7" applyNumberFormat="1" applyFont="1" applyFill="1" applyBorder="1" applyAlignment="1">
      <alignment horizontal="center" vertical="center"/>
    </xf>
    <xf numFmtId="9" fontId="22" fillId="13" borderId="68" xfId="0" applyNumberFormat="1" applyFont="1" applyFill="1" applyBorder="1" applyAlignment="1">
      <alignment horizontal="center" vertical="center" wrapText="1"/>
    </xf>
    <xf numFmtId="9" fontId="22" fillId="13" borderId="69" xfId="0" applyNumberFormat="1" applyFont="1" applyFill="1" applyBorder="1" applyAlignment="1">
      <alignment horizontal="center" vertical="center" wrapText="1"/>
    </xf>
    <xf numFmtId="9" fontId="22" fillId="13" borderId="79" xfId="0" applyNumberFormat="1" applyFont="1" applyFill="1" applyBorder="1" applyAlignment="1">
      <alignment horizontal="center" vertical="center" wrapText="1"/>
    </xf>
    <xf numFmtId="9" fontId="22" fillId="13" borderId="67" xfId="0" applyNumberFormat="1" applyFont="1" applyFill="1" applyBorder="1" applyAlignment="1">
      <alignment horizontal="center" vertical="center" wrapText="1"/>
    </xf>
    <xf numFmtId="1" fontId="22" fillId="12" borderId="4" xfId="7" applyNumberFormat="1" applyFont="1" applyFill="1" applyBorder="1" applyAlignment="1">
      <alignment horizontal="center" vertical="center"/>
    </xf>
    <xf numFmtId="1" fontId="22" fillId="12" borderId="1" xfId="7" applyNumberFormat="1" applyFont="1" applyFill="1" applyBorder="1" applyAlignment="1">
      <alignment horizontal="center" vertical="center"/>
    </xf>
    <xf numFmtId="1" fontId="22" fillId="12" borderId="63" xfId="7" applyNumberFormat="1" applyFont="1" applyFill="1" applyBorder="1" applyAlignment="1">
      <alignment horizontal="center" vertical="center"/>
    </xf>
    <xf numFmtId="1" fontId="22" fillId="12" borderId="77" xfId="7" applyNumberFormat="1" applyFont="1" applyFill="1" applyBorder="1" applyAlignment="1">
      <alignment horizontal="center" vertical="center"/>
    </xf>
    <xf numFmtId="1" fontId="22" fillId="12" borderId="83" xfId="7" applyNumberFormat="1" applyFont="1" applyFill="1" applyBorder="1" applyAlignment="1">
      <alignment horizontal="center" vertical="center"/>
    </xf>
    <xf numFmtId="1" fontId="22" fillId="12" borderId="76" xfId="7" applyNumberFormat="1" applyFont="1" applyFill="1" applyBorder="1" applyAlignment="1">
      <alignment horizontal="center" vertical="center"/>
    </xf>
    <xf numFmtId="1" fontId="22" fillId="12" borderId="61" xfId="7" applyNumberFormat="1" applyFont="1" applyFill="1" applyBorder="1" applyAlignment="1">
      <alignment horizontal="center" vertical="center"/>
    </xf>
    <xf numFmtId="1" fontId="22" fillId="12" borderId="70" xfId="7" applyNumberFormat="1" applyFont="1" applyFill="1" applyBorder="1" applyAlignment="1">
      <alignment horizontal="center" vertical="center"/>
    </xf>
    <xf numFmtId="1" fontId="22" fillId="12" borderId="3" xfId="7" applyNumberFormat="1" applyFont="1" applyFill="1" applyBorder="1" applyAlignment="1">
      <alignment horizontal="center" vertical="center"/>
    </xf>
    <xf numFmtId="0" fontId="26" fillId="13" borderId="100" xfId="0" applyFont="1" applyFill="1" applyBorder="1" applyAlignment="1">
      <alignment horizontal="center" vertical="center" wrapText="1"/>
    </xf>
    <xf numFmtId="0" fontId="26" fillId="13" borderId="62" xfId="0" applyFont="1" applyFill="1" applyBorder="1" applyAlignment="1">
      <alignment horizontal="center" vertical="center" wrapText="1"/>
    </xf>
    <xf numFmtId="0" fontId="26" fillId="13" borderId="101" xfId="0" applyFont="1" applyFill="1" applyBorder="1" applyAlignment="1">
      <alignment horizontal="center" vertical="center" wrapText="1"/>
    </xf>
    <xf numFmtId="0" fontId="26" fillId="13" borderId="73" xfId="0" applyFont="1" applyFill="1" applyBorder="1" applyAlignment="1">
      <alignment horizontal="center" vertical="center" wrapText="1"/>
    </xf>
    <xf numFmtId="0" fontId="26" fillId="13" borderId="74" xfId="0" applyFont="1" applyFill="1" applyBorder="1" applyAlignment="1">
      <alignment horizontal="center" vertical="center" wrapText="1"/>
    </xf>
    <xf numFmtId="0" fontId="26" fillId="13" borderId="75" xfId="0" applyFont="1" applyFill="1" applyBorder="1" applyAlignment="1">
      <alignment horizontal="center" vertical="center" wrapText="1"/>
    </xf>
    <xf numFmtId="0" fontId="26" fillId="0" borderId="0" xfId="12" applyFont="1" applyAlignment="1">
      <alignment horizontal="left" vertical="center" wrapText="1"/>
    </xf>
    <xf numFmtId="1" fontId="22" fillId="12" borderId="78" xfId="7" applyNumberFormat="1" applyFont="1" applyFill="1" applyBorder="1" applyAlignment="1">
      <alignment horizontal="center" vertical="center"/>
    </xf>
    <xf numFmtId="1" fontId="22" fillId="12" borderId="10" xfId="7" applyNumberFormat="1" applyFont="1" applyFill="1" applyBorder="1" applyAlignment="1">
      <alignment horizontal="center" vertical="center"/>
    </xf>
    <xf numFmtId="1" fontId="22" fillId="12" borderId="82" xfId="7" applyNumberFormat="1" applyFont="1" applyFill="1" applyBorder="1" applyAlignment="1">
      <alignment horizontal="center" vertical="center"/>
    </xf>
    <xf numFmtId="1" fontId="22" fillId="12" borderId="74" xfId="7" applyNumberFormat="1" applyFont="1" applyFill="1" applyBorder="1" applyAlignment="1">
      <alignment horizontal="center" vertical="center"/>
    </xf>
    <xf numFmtId="2" fontId="22" fillId="12" borderId="64" xfId="13" applyNumberFormat="1" applyFont="1" applyFill="1" applyBorder="1" applyAlignment="1">
      <alignment horizontal="center" vertical="center"/>
    </xf>
    <xf numFmtId="2" fontId="22" fillId="12" borderId="65" xfId="13" applyNumberFormat="1" applyFont="1" applyFill="1" applyBorder="1" applyAlignment="1">
      <alignment horizontal="center" vertical="center"/>
    </xf>
    <xf numFmtId="1" fontId="22" fillId="12" borderId="73" xfId="7" applyNumberFormat="1" applyFont="1" applyFill="1" applyBorder="1" applyAlignment="1">
      <alignment horizontal="center" vertical="center"/>
    </xf>
    <xf numFmtId="1" fontId="22" fillId="12" borderId="75" xfId="7" applyNumberFormat="1" applyFont="1" applyFill="1" applyBorder="1" applyAlignment="1">
      <alignment horizontal="center" vertical="center"/>
    </xf>
    <xf numFmtId="1" fontId="22" fillId="12" borderId="78" xfId="7" applyNumberFormat="1" applyFont="1" applyFill="1" applyBorder="1" applyAlignment="1">
      <alignment horizontal="center" vertical="center" wrapText="1"/>
    </xf>
    <xf numFmtId="1" fontId="22" fillId="12" borderId="61" xfId="7" applyNumberFormat="1" applyFont="1" applyFill="1" applyBorder="1" applyAlignment="1">
      <alignment horizontal="center" vertical="center" wrapText="1"/>
    </xf>
    <xf numFmtId="2" fontId="22" fillId="12" borderId="74" xfId="13" applyNumberFormat="1" applyFont="1" applyFill="1" applyBorder="1" applyAlignment="1">
      <alignment horizontal="center" vertical="center"/>
    </xf>
    <xf numFmtId="2" fontId="22" fillId="12" borderId="75" xfId="13" applyNumberFormat="1" applyFont="1" applyFill="1" applyBorder="1" applyAlignment="1">
      <alignment horizontal="center" vertical="center"/>
    </xf>
    <xf numFmtId="2" fontId="22" fillId="12" borderId="1" xfId="13" applyNumberFormat="1" applyFont="1" applyFill="1" applyBorder="1" applyAlignment="1">
      <alignment horizontal="center" vertical="center"/>
    </xf>
    <xf numFmtId="2" fontId="22" fillId="12" borderId="63" xfId="13" applyNumberFormat="1" applyFont="1" applyFill="1" applyBorder="1" applyAlignment="1">
      <alignment horizontal="center" vertical="center"/>
    </xf>
    <xf numFmtId="0" fontId="22" fillId="13" borderId="79" xfId="0" applyFont="1" applyFill="1" applyBorder="1" applyAlignment="1">
      <alignment horizontal="center" vertical="center" wrapText="1"/>
    </xf>
    <xf numFmtId="0" fontId="22" fillId="13" borderId="68" xfId="0" applyFont="1" applyFill="1" applyBorder="1" applyAlignment="1">
      <alignment horizontal="center" vertical="center" wrapText="1"/>
    </xf>
    <xf numFmtId="9" fontId="26" fillId="13" borderId="64" xfId="0" applyNumberFormat="1" applyFont="1" applyFill="1" applyBorder="1" applyAlignment="1">
      <alignment horizontal="center" vertical="center" wrapText="1"/>
    </xf>
    <xf numFmtId="9" fontId="26" fillId="13" borderId="65" xfId="0" applyNumberFormat="1" applyFont="1" applyFill="1" applyBorder="1" applyAlignment="1">
      <alignment horizontal="center" vertical="center" wrapText="1"/>
    </xf>
    <xf numFmtId="9" fontId="22" fillId="13" borderId="95" xfId="0" applyNumberFormat="1" applyFont="1" applyFill="1" applyBorder="1" applyAlignment="1">
      <alignment horizontal="center" vertical="center" wrapText="1"/>
    </xf>
    <xf numFmtId="9" fontId="22" fillId="13" borderId="96" xfId="0" applyNumberFormat="1" applyFont="1" applyFill="1" applyBorder="1" applyAlignment="1">
      <alignment horizontal="center" vertical="center" wrapText="1"/>
    </xf>
    <xf numFmtId="9" fontId="26" fillId="13" borderId="76" xfId="0" applyNumberFormat="1" applyFont="1" applyFill="1" applyBorder="1" applyAlignment="1">
      <alignment horizontal="center" vertical="center" wrapText="1"/>
    </xf>
    <xf numFmtId="9" fontId="26" fillId="13" borderId="1" xfId="0" applyNumberFormat="1" applyFont="1" applyFill="1" applyBorder="1" applyAlignment="1">
      <alignment horizontal="center" vertical="center" wrapText="1"/>
    </xf>
    <xf numFmtId="9" fontId="26" fillId="13" borderId="63" xfId="0" applyNumberFormat="1" applyFont="1" applyFill="1" applyBorder="1" applyAlignment="1">
      <alignment horizontal="center" vertical="center" wrapText="1"/>
    </xf>
    <xf numFmtId="9" fontId="26" fillId="13" borderId="77" xfId="0" applyNumberFormat="1" applyFont="1" applyFill="1" applyBorder="1" applyAlignment="1">
      <alignment horizontal="center" vertical="center" wrapText="1"/>
    </xf>
    <xf numFmtId="9" fontId="22" fillId="13" borderId="94" xfId="0" applyNumberFormat="1" applyFont="1" applyFill="1" applyBorder="1" applyAlignment="1">
      <alignment horizontal="center" vertical="center" wrapText="1"/>
    </xf>
    <xf numFmtId="1" fontId="22" fillId="12" borderId="77" xfId="7" applyNumberFormat="1" applyFont="1" applyFill="1" applyBorder="1" applyAlignment="1">
      <alignment horizontal="center" vertical="center" wrapText="1"/>
    </xf>
    <xf numFmtId="1" fontId="22" fillId="12" borderId="64" xfId="7" applyNumberFormat="1" applyFont="1" applyFill="1" applyBorder="1" applyAlignment="1">
      <alignment horizontal="center" vertical="center" wrapText="1"/>
    </xf>
    <xf numFmtId="0" fontId="26" fillId="0" borderId="0" xfId="12" applyFont="1" applyAlignment="1">
      <alignment vertical="top" wrapText="1"/>
    </xf>
    <xf numFmtId="0" fontId="22" fillId="0" borderId="0" xfId="12" applyFont="1" applyAlignment="1">
      <alignment vertical="top" wrapText="1"/>
    </xf>
    <xf numFmtId="0" fontId="26" fillId="17" borderId="84" xfId="0" applyFont="1" applyFill="1" applyBorder="1" applyAlignment="1">
      <alignment horizontal="center" vertical="center" wrapText="1"/>
    </xf>
    <xf numFmtId="0" fontId="26" fillId="17" borderId="98" xfId="0" applyFont="1" applyFill="1" applyBorder="1" applyAlignment="1">
      <alignment horizontal="center" vertical="center" wrapText="1"/>
    </xf>
    <xf numFmtId="0" fontId="26" fillId="17" borderId="99" xfId="0" applyFont="1" applyFill="1" applyBorder="1" applyAlignment="1">
      <alignment horizontal="center" vertical="center" wrapText="1"/>
    </xf>
    <xf numFmtId="0" fontId="22" fillId="13" borderId="97" xfId="0" applyFont="1" applyFill="1" applyBorder="1" applyAlignment="1">
      <alignment horizontal="center" vertical="center" wrapText="1"/>
    </xf>
    <xf numFmtId="0" fontId="22" fillId="13" borderId="95" xfId="0" applyFont="1" applyFill="1" applyBorder="1" applyAlignment="1">
      <alignment horizontal="center" vertical="center" wrapText="1"/>
    </xf>
    <xf numFmtId="0" fontId="22" fillId="13" borderId="96" xfId="0" applyFont="1" applyFill="1" applyBorder="1" applyAlignment="1">
      <alignment horizontal="center" vertical="center" wrapText="1"/>
    </xf>
    <xf numFmtId="1" fontId="22" fillId="12" borderId="73" xfId="7" applyNumberFormat="1" applyFont="1" applyFill="1" applyBorder="1" applyAlignment="1">
      <alignment horizontal="center" vertical="center" wrapText="1"/>
    </xf>
    <xf numFmtId="1" fontId="22" fillId="12" borderId="74" xfId="7" applyNumberFormat="1" applyFont="1" applyFill="1" applyBorder="1" applyAlignment="1">
      <alignment horizontal="center" vertical="center" wrapText="1"/>
    </xf>
    <xf numFmtId="1" fontId="22" fillId="12" borderId="76" xfId="7" applyNumberFormat="1" applyFont="1" applyFill="1" applyBorder="1" applyAlignment="1">
      <alignment horizontal="center" vertical="center" wrapText="1"/>
    </xf>
    <xf numFmtId="1" fontId="22" fillId="12" borderId="1" xfId="7" applyNumberFormat="1" applyFont="1" applyFill="1" applyBorder="1" applyAlignment="1">
      <alignment horizontal="center" vertical="center" wrapText="1"/>
    </xf>
    <xf numFmtId="9" fontId="22" fillId="12" borderId="80" xfId="7" applyFont="1" applyFill="1" applyBorder="1" applyAlignment="1">
      <alignment horizontal="center" vertical="center" wrapText="1"/>
    </xf>
    <xf numFmtId="1" fontId="22" fillId="12" borderId="71" xfId="7" applyNumberFormat="1" applyFont="1" applyFill="1" applyBorder="1" applyAlignment="1">
      <alignment horizontal="center" vertical="center" wrapText="1"/>
    </xf>
    <xf numFmtId="1" fontId="22" fillId="12" borderId="80" xfId="7" applyNumberFormat="1" applyFont="1" applyFill="1" applyBorder="1" applyAlignment="1">
      <alignment horizontal="center" vertical="center" wrapText="1"/>
    </xf>
    <xf numFmtId="0" fontId="26" fillId="13" borderId="79" xfId="12" applyFont="1" applyFill="1" applyBorder="1" applyAlignment="1">
      <alignment horizontal="center" vertical="center" wrapText="1"/>
    </xf>
    <xf numFmtId="0" fontId="26" fillId="13" borderId="68" xfId="12" applyFont="1" applyFill="1" applyBorder="1" applyAlignment="1">
      <alignment horizontal="center" vertical="center" wrapText="1"/>
    </xf>
    <xf numFmtId="0" fontId="22" fillId="15" borderId="1" xfId="2" applyFont="1" applyFill="1" applyBorder="1" applyAlignment="1" applyProtection="1">
      <alignment horizontal="center" vertical="center" wrapText="1"/>
      <protection locked="0"/>
    </xf>
    <xf numFmtId="0" fontId="26" fillId="17" borderId="68" xfId="0" applyFont="1" applyFill="1" applyBorder="1" applyAlignment="1">
      <alignment horizontal="center" vertical="center" wrapText="1"/>
    </xf>
    <xf numFmtId="1" fontId="22" fillId="12" borderId="80" xfId="7" applyNumberFormat="1" applyFont="1" applyFill="1" applyBorder="1" applyAlignment="1">
      <alignment horizontal="center" vertical="center"/>
    </xf>
    <xf numFmtId="0" fontId="22" fillId="0" borderId="62" xfId="2" applyFont="1" applyBorder="1" applyAlignment="1">
      <alignment horizontal="center" vertical="center" wrapText="1"/>
    </xf>
    <xf numFmtId="0" fontId="23" fillId="0" borderId="62" xfId="17" applyFont="1" applyBorder="1" applyAlignment="1">
      <alignment horizontal="center" vertical="center" wrapText="1"/>
    </xf>
    <xf numFmtId="0" fontId="26" fillId="13" borderId="1" xfId="11" applyFont="1" applyFill="1" applyBorder="1" applyAlignment="1">
      <alignment horizontal="left" vertical="center" wrapText="1"/>
    </xf>
    <xf numFmtId="0" fontId="22" fillId="12" borderId="1" xfId="11" applyFont="1" applyFill="1" applyBorder="1" applyAlignment="1" applyProtection="1">
      <alignment horizontal="center" vertical="center"/>
      <protection locked="0"/>
    </xf>
    <xf numFmtId="0" fontId="41" fillId="0" borderId="0" xfId="11" applyFont="1" applyAlignment="1">
      <alignment horizontal="center" vertical="center" wrapText="1"/>
    </xf>
    <xf numFmtId="0" fontId="26" fillId="0" borderId="1" xfId="2" applyFont="1" applyBorder="1" applyAlignment="1">
      <alignment horizontal="center" vertical="center"/>
    </xf>
    <xf numFmtId="0" fontId="22" fillId="12" borderId="1" xfId="2" applyFont="1" applyFill="1" applyBorder="1" applyAlignment="1" applyProtection="1">
      <alignment horizontal="center" vertical="center"/>
      <protection locked="0"/>
    </xf>
    <xf numFmtId="0" fontId="22" fillId="0" borderId="1" xfId="2" applyFont="1" applyBorder="1" applyAlignment="1" applyProtection="1">
      <alignment horizontal="center" vertical="center"/>
      <protection locked="0"/>
    </xf>
    <xf numFmtId="0" fontId="22" fillId="13" borderId="69" xfId="0" applyFont="1" applyFill="1" applyBorder="1" applyAlignment="1">
      <alignment horizontal="center" vertical="center" wrapText="1"/>
    </xf>
    <xf numFmtId="0" fontId="24" fillId="0" borderId="0" xfId="2" applyFont="1" applyAlignment="1">
      <alignment horizontal="right" vertical="center"/>
    </xf>
    <xf numFmtId="0" fontId="27" fillId="0" borderId="1" xfId="6" applyFont="1" applyBorder="1" applyAlignment="1" applyProtection="1">
      <alignment horizontal="center" vertical="center" wrapText="1"/>
      <protection locked="0"/>
    </xf>
    <xf numFmtId="0" fontId="22" fillId="0" borderId="0" xfId="12" applyFont="1" applyAlignment="1">
      <alignment horizontal="left" vertical="center" wrapText="1"/>
    </xf>
    <xf numFmtId="0" fontId="26" fillId="0" borderId="9" xfId="11" applyFont="1" applyBorder="1" applyAlignment="1">
      <alignment horizontal="center" vertical="center" wrapText="1"/>
    </xf>
    <xf numFmtId="0" fontId="22" fillId="0" borderId="0" xfId="2" applyFont="1" applyAlignment="1" applyProtection="1">
      <alignment horizontal="center" vertical="center"/>
      <protection locked="0"/>
    </xf>
    <xf numFmtId="0" fontId="26" fillId="17" borderId="79" xfId="0" applyFont="1" applyFill="1" applyBorder="1" applyAlignment="1">
      <alignment horizontal="center" vertical="center" wrapText="1"/>
    </xf>
    <xf numFmtId="1" fontId="22" fillId="12" borderId="81" xfId="7" applyNumberFormat="1" applyFont="1" applyFill="1" applyBorder="1" applyAlignment="1">
      <alignment horizontal="center" vertical="center"/>
    </xf>
    <xf numFmtId="0" fontId="26" fillId="17" borderId="69" xfId="0" applyFont="1" applyFill="1" applyBorder="1" applyAlignment="1">
      <alignment horizontal="center" vertical="center" wrapText="1"/>
    </xf>
    <xf numFmtId="0" fontId="23" fillId="12" borderId="0" xfId="3" applyFont="1" applyFill="1" applyAlignment="1">
      <alignment horizontal="center" vertical="center" wrapText="1"/>
    </xf>
    <xf numFmtId="0" fontId="22" fillId="0" borderId="0" xfId="2" applyFont="1" applyAlignment="1">
      <alignment vertical="center"/>
    </xf>
    <xf numFmtId="0" fontId="22" fillId="0" borderId="0" xfId="2" applyFont="1" applyAlignment="1">
      <alignment horizontal="right" vertical="center"/>
    </xf>
    <xf numFmtId="0" fontId="23" fillId="0" borderId="0" xfId="2" applyFont="1" applyAlignment="1" applyProtection="1">
      <alignment horizontal="right" vertical="center"/>
      <protection locked="0"/>
    </xf>
    <xf numFmtId="0" fontId="23" fillId="12" borderId="0" xfId="2" applyFont="1" applyFill="1" applyAlignment="1" applyProtection="1">
      <alignment horizontal="left" vertical="center"/>
      <protection locked="0"/>
    </xf>
    <xf numFmtId="0" fontId="24" fillId="0" borderId="0" xfId="2" applyFont="1" applyAlignment="1">
      <alignment horizontal="right" vertical="center" wrapText="1"/>
    </xf>
    <xf numFmtId="0" fontId="25" fillId="19" borderId="0" xfId="2" applyFont="1" applyFill="1" applyAlignment="1" applyProtection="1">
      <alignment horizontal="center" vertical="center" wrapText="1"/>
      <protection hidden="1"/>
    </xf>
    <xf numFmtId="0" fontId="22" fillId="14" borderId="1" xfId="2" applyFont="1" applyFill="1" applyBorder="1" applyAlignment="1" applyProtection="1">
      <alignment horizontal="center" vertical="center"/>
      <protection hidden="1"/>
    </xf>
    <xf numFmtId="9" fontId="22" fillId="14" borderId="1" xfId="5" applyFont="1" applyFill="1" applyBorder="1" applyAlignment="1" applyProtection="1">
      <alignment horizontal="center" vertical="center"/>
      <protection hidden="1"/>
    </xf>
    <xf numFmtId="0" fontId="22" fillId="16" borderId="6" xfId="2" applyFont="1" applyFill="1" applyBorder="1" applyAlignment="1" applyProtection="1">
      <alignment horizontal="center" vertical="center" wrapText="1"/>
      <protection hidden="1"/>
    </xf>
    <xf numFmtId="0" fontId="22" fillId="16" borderId="5" xfId="2" applyFont="1" applyFill="1" applyBorder="1" applyAlignment="1" applyProtection="1">
      <alignment horizontal="center" vertical="center" wrapText="1"/>
      <protection hidden="1"/>
    </xf>
    <xf numFmtId="0" fontId="22" fillId="16" borderId="7" xfId="2" applyFont="1" applyFill="1" applyBorder="1" applyAlignment="1" applyProtection="1">
      <alignment horizontal="center" vertical="center" wrapText="1"/>
      <protection hidden="1"/>
    </xf>
    <xf numFmtId="0" fontId="22" fillId="16" borderId="8" xfId="2" applyFont="1" applyFill="1" applyBorder="1" applyAlignment="1" applyProtection="1">
      <alignment horizontal="center" vertical="center" wrapText="1"/>
      <protection hidden="1"/>
    </xf>
    <xf numFmtId="0" fontId="22" fillId="16" borderId="9" xfId="2" applyFont="1" applyFill="1" applyBorder="1" applyAlignment="1" applyProtection="1">
      <alignment horizontal="center" vertical="center" wrapText="1"/>
      <protection hidden="1"/>
    </xf>
    <xf numFmtId="0" fontId="22" fillId="16" borderId="10" xfId="2" applyFont="1" applyFill="1" applyBorder="1" applyAlignment="1" applyProtection="1">
      <alignment horizontal="center" vertical="center" wrapText="1"/>
      <protection hidden="1"/>
    </xf>
    <xf numFmtId="0" fontId="22" fillId="16" borderId="1" xfId="2" applyFont="1" applyFill="1" applyBorder="1" applyAlignment="1" applyProtection="1">
      <alignment horizontal="center" vertical="center" wrapText="1"/>
      <protection hidden="1"/>
    </xf>
    <xf numFmtId="0" fontId="24" fillId="0" borderId="0" xfId="2" applyFont="1" applyAlignment="1" applyProtection="1">
      <alignment horizontal="right" vertical="center" wrapText="1"/>
      <protection hidden="1"/>
    </xf>
    <xf numFmtId="9" fontId="22" fillId="13" borderId="97" xfId="0" applyNumberFormat="1" applyFont="1" applyFill="1" applyBorder="1" applyAlignment="1" applyProtection="1">
      <alignment horizontal="center" vertical="center" wrapText="1"/>
      <protection hidden="1"/>
    </xf>
    <xf numFmtId="9" fontId="22" fillId="13" borderId="95" xfId="0" applyNumberFormat="1" applyFont="1" applyFill="1" applyBorder="1" applyAlignment="1" applyProtection="1">
      <alignment horizontal="center" vertical="center" wrapText="1"/>
      <protection hidden="1"/>
    </xf>
    <xf numFmtId="9" fontId="22" fillId="13" borderId="79" xfId="0" applyNumberFormat="1" applyFont="1" applyFill="1" applyBorder="1" applyAlignment="1" applyProtection="1">
      <alignment horizontal="center" vertical="center" wrapText="1"/>
      <protection hidden="1"/>
    </xf>
    <xf numFmtId="9" fontId="22" fillId="13" borderId="68" xfId="0" applyNumberFormat="1" applyFont="1" applyFill="1" applyBorder="1" applyAlignment="1" applyProtection="1">
      <alignment horizontal="center" vertical="center" wrapText="1"/>
      <protection hidden="1"/>
    </xf>
    <xf numFmtId="166" fontId="22" fillId="17" borderId="8" xfId="7" applyNumberFormat="1" applyFont="1" applyFill="1" applyBorder="1" applyAlignment="1" applyProtection="1">
      <alignment horizontal="center" vertical="center" wrapText="1"/>
      <protection hidden="1"/>
    </xf>
    <xf numFmtId="166" fontId="22" fillId="17" borderId="10" xfId="7" applyNumberFormat="1" applyFont="1" applyFill="1" applyBorder="1" applyAlignment="1" applyProtection="1">
      <alignment horizontal="center" vertical="center" wrapText="1"/>
      <protection hidden="1"/>
    </xf>
    <xf numFmtId="164" fontId="22" fillId="17" borderId="8" xfId="7" applyNumberFormat="1" applyFont="1" applyFill="1" applyBorder="1" applyAlignment="1" applyProtection="1">
      <alignment horizontal="center" vertical="center" wrapText="1"/>
      <protection hidden="1"/>
    </xf>
    <xf numFmtId="164" fontId="22" fillId="17" borderId="10" xfId="7" applyNumberFormat="1" applyFont="1" applyFill="1" applyBorder="1" applyAlignment="1" applyProtection="1">
      <alignment horizontal="center" vertical="center" wrapText="1"/>
      <protection hidden="1"/>
    </xf>
    <xf numFmtId="164" fontId="22" fillId="17" borderId="91" xfId="7" applyNumberFormat="1" applyFont="1" applyFill="1" applyBorder="1" applyAlignment="1" applyProtection="1">
      <alignment horizontal="center" vertical="center" wrapText="1"/>
      <protection hidden="1"/>
    </xf>
    <xf numFmtId="164" fontId="22" fillId="17" borderId="3" xfId="7" applyNumberFormat="1" applyFont="1" applyFill="1" applyBorder="1" applyAlignment="1" applyProtection="1">
      <alignment horizontal="center" vertical="center" wrapText="1"/>
      <protection hidden="1"/>
    </xf>
    <xf numFmtId="164" fontId="22" fillId="17" borderId="4" xfId="7" applyNumberFormat="1" applyFont="1" applyFill="1" applyBorder="1" applyAlignment="1" applyProtection="1">
      <alignment horizontal="center" vertical="center" wrapText="1"/>
      <protection hidden="1"/>
    </xf>
    <xf numFmtId="164" fontId="22" fillId="17" borderId="87" xfId="7" applyNumberFormat="1" applyFont="1" applyFill="1" applyBorder="1" applyAlignment="1" applyProtection="1">
      <alignment horizontal="center" vertical="center" wrapText="1"/>
      <protection hidden="1"/>
    </xf>
    <xf numFmtId="164" fontId="22" fillId="17" borderId="6" xfId="7" applyNumberFormat="1" applyFont="1" applyFill="1" applyBorder="1" applyAlignment="1" applyProtection="1">
      <alignment horizontal="center" vertical="center" wrapText="1"/>
      <protection hidden="1"/>
    </xf>
    <xf numFmtId="164" fontId="22" fillId="17" borderId="7" xfId="7" applyNumberFormat="1" applyFont="1" applyFill="1" applyBorder="1" applyAlignment="1" applyProtection="1">
      <alignment horizontal="center" vertical="center" wrapText="1"/>
      <protection hidden="1"/>
    </xf>
    <xf numFmtId="164" fontId="22" fillId="17" borderId="103" xfId="7" applyNumberFormat="1" applyFont="1" applyFill="1" applyBorder="1" applyAlignment="1" applyProtection="1">
      <alignment horizontal="center" vertical="center" wrapText="1"/>
      <protection hidden="1"/>
    </xf>
    <xf numFmtId="164" fontId="26" fillId="18" borderId="68" xfId="16" applyNumberFormat="1" applyFont="1" applyFill="1" applyBorder="1" applyAlignment="1" applyProtection="1">
      <alignment horizontal="center" vertical="center"/>
      <protection hidden="1"/>
    </xf>
    <xf numFmtId="164" fontId="26" fillId="18" borderId="69" xfId="16" applyNumberFormat="1" applyFont="1" applyFill="1" applyBorder="1" applyAlignment="1" applyProtection="1">
      <alignment horizontal="center" vertical="center"/>
      <protection hidden="1"/>
    </xf>
    <xf numFmtId="0" fontId="26" fillId="13" borderId="73" xfId="12" applyFont="1" applyFill="1" applyBorder="1" applyAlignment="1" applyProtection="1">
      <alignment horizontal="center" vertical="center" wrapText="1"/>
      <protection hidden="1"/>
    </xf>
    <xf numFmtId="0" fontId="26" fillId="13" borderId="74" xfId="12" applyFont="1" applyFill="1" applyBorder="1" applyAlignment="1" applyProtection="1">
      <alignment horizontal="center" vertical="center" wrapText="1"/>
      <protection hidden="1"/>
    </xf>
    <xf numFmtId="0" fontId="26" fillId="13" borderId="75" xfId="12" applyFont="1" applyFill="1" applyBorder="1" applyAlignment="1" applyProtection="1">
      <alignment horizontal="center" vertical="center" wrapText="1"/>
      <protection hidden="1"/>
    </xf>
    <xf numFmtId="0" fontId="26" fillId="13" borderId="77" xfId="12" applyFont="1" applyFill="1" applyBorder="1" applyAlignment="1" applyProtection="1">
      <alignment horizontal="center" vertical="center" wrapText="1"/>
      <protection hidden="1"/>
    </xf>
    <xf numFmtId="0" fontId="26" fillId="13" borderId="64" xfId="12" applyFont="1" applyFill="1" applyBorder="1" applyAlignment="1" applyProtection="1">
      <alignment horizontal="center" vertical="center" wrapText="1"/>
      <protection hidden="1"/>
    </xf>
    <xf numFmtId="0" fontId="26" fillId="13" borderId="65" xfId="12" applyFont="1" applyFill="1" applyBorder="1" applyAlignment="1" applyProtection="1">
      <alignment horizontal="center" vertical="center" wrapText="1"/>
      <protection hidden="1"/>
    </xf>
    <xf numFmtId="165" fontId="22" fillId="13" borderId="78" xfId="15" applyNumberFormat="1" applyFont="1" applyFill="1" applyBorder="1" applyAlignment="1" applyProtection="1">
      <alignment horizontal="center" vertical="center"/>
      <protection hidden="1"/>
    </xf>
    <xf numFmtId="165" fontId="22" fillId="13" borderId="70" xfId="15" applyNumberFormat="1" applyFont="1" applyFill="1" applyBorder="1" applyAlignment="1" applyProtection="1">
      <alignment horizontal="center" vertical="center"/>
      <protection hidden="1"/>
    </xf>
    <xf numFmtId="165" fontId="22" fillId="13" borderId="76" xfId="15" applyNumberFormat="1" applyFont="1" applyFill="1" applyBorder="1" applyAlignment="1" applyProtection="1">
      <alignment horizontal="center" vertical="center"/>
      <protection hidden="1"/>
    </xf>
    <xf numFmtId="165" fontId="22" fillId="13" borderId="63" xfId="15" applyNumberFormat="1" applyFont="1" applyFill="1" applyBorder="1" applyAlignment="1" applyProtection="1">
      <alignment horizontal="center" vertical="center"/>
      <protection hidden="1"/>
    </xf>
    <xf numFmtId="165" fontId="22" fillId="13" borderId="85" xfId="15" applyNumberFormat="1" applyFont="1" applyFill="1" applyBorder="1" applyAlignment="1" applyProtection="1">
      <alignment horizontal="center" vertical="center"/>
      <protection hidden="1"/>
    </xf>
    <xf numFmtId="165" fontId="22" fillId="13" borderId="86" xfId="15" applyNumberFormat="1" applyFont="1" applyFill="1" applyBorder="1" applyAlignment="1" applyProtection="1">
      <alignment horizontal="center" vertical="center"/>
      <protection hidden="1"/>
    </xf>
    <xf numFmtId="165" fontId="22" fillId="13" borderId="73" xfId="16" applyNumberFormat="1" applyFont="1" applyFill="1" applyBorder="1" applyAlignment="1" applyProtection="1">
      <alignment horizontal="center" vertical="center"/>
      <protection hidden="1"/>
    </xf>
    <xf numFmtId="165" fontId="22" fillId="13" borderId="75" xfId="16" applyNumberFormat="1" applyFont="1" applyFill="1" applyBorder="1" applyAlignment="1" applyProtection="1">
      <alignment horizontal="center" vertical="center"/>
      <protection hidden="1"/>
    </xf>
    <xf numFmtId="165" fontId="22" fillId="13" borderId="82" xfId="16" applyNumberFormat="1" applyFont="1" applyFill="1" applyBorder="1" applyAlignment="1" applyProtection="1">
      <alignment horizontal="center" vertical="center"/>
      <protection hidden="1"/>
    </xf>
    <xf numFmtId="165" fontId="22" fillId="13" borderId="93" xfId="16" applyNumberFormat="1" applyFont="1" applyFill="1" applyBorder="1" applyAlignment="1" applyProtection="1">
      <alignment horizontal="center" vertical="center"/>
      <protection hidden="1"/>
    </xf>
    <xf numFmtId="9" fontId="26" fillId="13" borderId="77" xfId="13" applyFont="1" applyFill="1" applyBorder="1" applyAlignment="1" applyProtection="1">
      <alignment horizontal="center" vertical="center"/>
      <protection hidden="1"/>
    </xf>
    <xf numFmtId="9" fontId="26" fillId="13" borderId="65" xfId="13" applyFont="1" applyFill="1" applyBorder="1" applyAlignment="1" applyProtection="1">
      <alignment horizontal="center" vertical="center"/>
      <protection hidden="1"/>
    </xf>
    <xf numFmtId="0" fontId="26" fillId="13" borderId="77" xfId="7" applyNumberFormat="1" applyFont="1" applyFill="1" applyBorder="1" applyAlignment="1" applyProtection="1">
      <alignment horizontal="center" vertical="center"/>
      <protection hidden="1"/>
    </xf>
    <xf numFmtId="0" fontId="26" fillId="13" borderId="65" xfId="7" applyNumberFormat="1" applyFont="1" applyFill="1" applyBorder="1" applyAlignment="1" applyProtection="1">
      <alignment horizontal="center" vertical="center"/>
      <protection hidden="1"/>
    </xf>
    <xf numFmtId="0" fontId="26" fillId="13" borderId="83" xfId="7" applyNumberFormat="1" applyFont="1" applyFill="1" applyBorder="1" applyAlignment="1" applyProtection="1">
      <alignment horizontal="center" vertical="center"/>
      <protection hidden="1"/>
    </xf>
    <xf numFmtId="0" fontId="26" fillId="13" borderId="88" xfId="7" applyNumberFormat="1" applyFont="1" applyFill="1" applyBorder="1" applyAlignment="1" applyProtection="1">
      <alignment horizontal="center" vertical="center"/>
      <protection hidden="1"/>
    </xf>
  </cellXfs>
  <cellStyles count="18">
    <cellStyle name="Hipervínculo" xfId="1" builtinId="8"/>
    <cellStyle name="Hipervínculo 2" xfId="4" xr:uid="{F0EFD66F-A8E5-4A47-B77A-99A1B8ADE114}"/>
    <cellStyle name="Hyperlink" xfId="14" xr:uid="{8B1F5DD6-007F-4704-9E27-8A4DF7B6F951}"/>
    <cellStyle name="Moneda" xfId="15" builtinId="4"/>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7" xr:uid="{CB34556B-AEF2-42B5-8019-281663054DBB}"/>
    <cellStyle name="Normal 6" xfId="8" xr:uid="{FA628495-BEC3-4FA4-A10D-CB8582B1E4EA}"/>
    <cellStyle name="Normal 6 2" xfId="10" xr:uid="{8DA9D984-27DB-41EC-8A7D-5301E75EEF6C}"/>
    <cellStyle name="Porcentaje" xfId="13" builtinId="5"/>
    <cellStyle name="Porcentaje 2" xfId="16" xr:uid="{8CE67D49-118C-43B9-A83E-88DD302D9939}"/>
    <cellStyle name="Porcentaje 4" xfId="7" xr:uid="{EB0CD38B-3B14-4793-9F9A-EFD5C097687B}"/>
    <cellStyle name="Porcentaje 5 2" xfId="5" xr:uid="{52890792-0354-425A-9C34-47E9FE817A32}"/>
    <cellStyle name="Porcentaje 6" xfId="9" xr:uid="{5BB9E95B-5D91-4B68-8A0A-B6BBAEE1E800}"/>
  </cellStyles>
  <dxfs count="18">
    <dxf>
      <fill>
        <patternFill>
          <bgColor rgb="FFFF0000"/>
        </patternFill>
      </fill>
    </dxf>
    <dxf>
      <fill>
        <patternFill>
          <bgColor rgb="FFFF0000"/>
        </patternFill>
      </fill>
    </dxf>
    <dxf>
      <fill>
        <patternFill>
          <bgColor rgb="FFFF0000"/>
        </patternFill>
      </fill>
    </dxf>
    <dxf>
      <font>
        <color theme="0"/>
      </font>
    </dxf>
    <dxf>
      <font>
        <color theme="0"/>
      </font>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17"/>
    </tableStyle>
  </tableStyles>
  <colors>
    <mruColors>
      <color rgb="FFE1E1E1"/>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emf"/><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196273</xdr:colOff>
      <xdr:row>32</xdr:row>
      <xdr:rowOff>272792</xdr:rowOff>
    </xdr:from>
    <xdr:to>
      <xdr:col>11</xdr:col>
      <xdr:colOff>288914</xdr:colOff>
      <xdr:row>32</xdr:row>
      <xdr:rowOff>704273</xdr:rowOff>
    </xdr:to>
    <xdr:pic>
      <xdr:nvPicPr>
        <xdr:cNvPr id="5" name="Imagen 4">
          <a:extLst>
            <a:ext uri="{FF2B5EF4-FFF2-40B4-BE49-F238E27FC236}">
              <a16:creationId xmlns:a16="http://schemas.microsoft.com/office/drawing/2014/main" id="{F077888F-4B73-4A3B-9555-84AAC38F687C}"/>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6948" r="28138" b="22856"/>
        <a:stretch/>
      </xdr:blipFill>
      <xdr:spPr bwMode="auto">
        <a:xfrm>
          <a:off x="3353955" y="23652337"/>
          <a:ext cx="3562050" cy="4314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456045</xdr:colOff>
      <xdr:row>33</xdr:row>
      <xdr:rowOff>616032</xdr:rowOff>
    </xdr:from>
    <xdr:to>
      <xdr:col>13</xdr:col>
      <xdr:colOff>104363</xdr:colOff>
      <xdr:row>33</xdr:row>
      <xdr:rowOff>1239724</xdr:rowOff>
    </xdr:to>
    <xdr:pic>
      <xdr:nvPicPr>
        <xdr:cNvPr id="8" name="Imagen 7">
          <a:extLst>
            <a:ext uri="{FF2B5EF4-FFF2-40B4-BE49-F238E27FC236}">
              <a16:creationId xmlns:a16="http://schemas.microsoft.com/office/drawing/2014/main" id="{8FEFAC3D-AC1A-4EDB-A9E4-183C1439251A}"/>
            </a:ext>
            <a:ext uri="{147F2762-F138-4A5C-976F-8EAC2B608ADB}">
              <a16:predDERef xmlns:a16="http://schemas.microsoft.com/office/drawing/2014/main" pred="{F9F72E5A-7F70-4E5B-A4C6-39EB139E1C56}"/>
            </a:ext>
          </a:extLst>
        </xdr:cNvPr>
        <xdr:cNvPicPr>
          <a:picLocks noChangeAspect="1"/>
        </xdr:cNvPicPr>
      </xdr:nvPicPr>
      <xdr:blipFill>
        <a:blip xmlns:r="http://schemas.openxmlformats.org/officeDocument/2006/relationships" r:embed="rId3"/>
        <a:stretch>
          <a:fillRect/>
        </a:stretch>
      </xdr:blipFill>
      <xdr:spPr>
        <a:xfrm>
          <a:off x="3613727" y="25894805"/>
          <a:ext cx="4220318" cy="623692"/>
        </a:xfrm>
        <a:prstGeom prst="rect">
          <a:avLst/>
        </a:prstGeom>
      </xdr:spPr>
    </xdr:pic>
    <xdr:clientData/>
  </xdr:twoCellAnchor>
  <xdr:twoCellAnchor editAs="oneCell">
    <xdr:from>
      <xdr:col>3</xdr:col>
      <xdr:colOff>38877</xdr:colOff>
      <xdr:row>34</xdr:row>
      <xdr:rowOff>715260</xdr:rowOff>
    </xdr:from>
    <xdr:to>
      <xdr:col>16</xdr:col>
      <xdr:colOff>281862</xdr:colOff>
      <xdr:row>34</xdr:row>
      <xdr:rowOff>1552863</xdr:rowOff>
    </xdr:to>
    <xdr:pic>
      <xdr:nvPicPr>
        <xdr:cNvPr id="2" name="Imagen 1">
          <a:extLst>
            <a:ext uri="{FF2B5EF4-FFF2-40B4-BE49-F238E27FC236}">
              <a16:creationId xmlns:a16="http://schemas.microsoft.com/office/drawing/2014/main" id="{F823540B-C43F-4C25-A4FF-3DA542FE0BCB}"/>
            </a:ext>
          </a:extLst>
        </xdr:cNvPr>
        <xdr:cNvPicPr>
          <a:picLocks noChangeAspect="1"/>
        </xdr:cNvPicPr>
      </xdr:nvPicPr>
      <xdr:blipFill>
        <a:blip xmlns:r="http://schemas.openxmlformats.org/officeDocument/2006/relationships" r:embed="rId4"/>
        <a:stretch>
          <a:fillRect/>
        </a:stretch>
      </xdr:blipFill>
      <xdr:spPr>
        <a:xfrm>
          <a:off x="1990059" y="27893260"/>
          <a:ext cx="7914939" cy="837603"/>
        </a:xfrm>
        <a:prstGeom prst="rect">
          <a:avLst/>
        </a:prstGeom>
      </xdr:spPr>
    </xdr:pic>
    <xdr:clientData/>
  </xdr:twoCellAnchor>
  <xdr:twoCellAnchor editAs="oneCell">
    <xdr:from>
      <xdr:col>3</xdr:col>
      <xdr:colOff>28193</xdr:colOff>
      <xdr:row>35</xdr:row>
      <xdr:rowOff>600647</xdr:rowOff>
    </xdr:from>
    <xdr:to>
      <xdr:col>16</xdr:col>
      <xdr:colOff>319775</xdr:colOff>
      <xdr:row>35</xdr:row>
      <xdr:rowOff>2115460</xdr:rowOff>
    </xdr:to>
    <xdr:pic>
      <xdr:nvPicPr>
        <xdr:cNvPr id="4" name="Imagen 3">
          <a:extLst>
            <a:ext uri="{FF2B5EF4-FFF2-40B4-BE49-F238E27FC236}">
              <a16:creationId xmlns:a16="http://schemas.microsoft.com/office/drawing/2014/main" id="{E36CAB88-AEA9-4CAD-9C8F-FEA3E83D17C2}"/>
            </a:ext>
          </a:extLst>
        </xdr:cNvPr>
        <xdr:cNvPicPr>
          <a:picLocks noChangeAspect="1"/>
        </xdr:cNvPicPr>
      </xdr:nvPicPr>
      <xdr:blipFill>
        <a:blip xmlns:r="http://schemas.openxmlformats.org/officeDocument/2006/relationships" r:embed="rId5"/>
        <a:stretch>
          <a:fillRect/>
        </a:stretch>
      </xdr:blipFill>
      <xdr:spPr>
        <a:xfrm>
          <a:off x="1983993" y="29670947"/>
          <a:ext cx="7956032" cy="1514813"/>
        </a:xfrm>
        <a:prstGeom prst="rect">
          <a:avLst/>
        </a:prstGeom>
      </xdr:spPr>
    </xdr:pic>
    <xdr:clientData/>
  </xdr:twoCellAnchor>
  <xdr:twoCellAnchor editAs="oneCell">
    <xdr:from>
      <xdr:col>3</xdr:col>
      <xdr:colOff>22809</xdr:colOff>
      <xdr:row>36</xdr:row>
      <xdr:rowOff>339139</xdr:rowOff>
    </xdr:from>
    <xdr:to>
      <xdr:col>16</xdr:col>
      <xdr:colOff>330201</xdr:colOff>
      <xdr:row>36</xdr:row>
      <xdr:rowOff>1621570</xdr:rowOff>
    </xdr:to>
    <xdr:pic>
      <xdr:nvPicPr>
        <xdr:cNvPr id="6" name="Imagen 5">
          <a:extLst>
            <a:ext uri="{FF2B5EF4-FFF2-40B4-BE49-F238E27FC236}">
              <a16:creationId xmlns:a16="http://schemas.microsoft.com/office/drawing/2014/main" id="{605C130F-996C-4C21-A527-1E059DA5CFFD}"/>
            </a:ext>
          </a:extLst>
        </xdr:cNvPr>
        <xdr:cNvPicPr>
          <a:picLocks noChangeAspect="1"/>
        </xdr:cNvPicPr>
      </xdr:nvPicPr>
      <xdr:blipFill>
        <a:blip xmlns:r="http://schemas.openxmlformats.org/officeDocument/2006/relationships" r:embed="rId6"/>
        <a:stretch>
          <a:fillRect/>
        </a:stretch>
      </xdr:blipFill>
      <xdr:spPr>
        <a:xfrm>
          <a:off x="1978609" y="31625589"/>
          <a:ext cx="7971842" cy="1282431"/>
        </a:xfrm>
        <a:prstGeom prst="rect">
          <a:avLst/>
        </a:prstGeom>
      </xdr:spPr>
    </xdr:pic>
    <xdr:clientData/>
  </xdr:twoCellAnchor>
  <xdr:twoCellAnchor editAs="oneCell">
    <xdr:from>
      <xdr:col>3</xdr:col>
      <xdr:colOff>103907</xdr:colOff>
      <xdr:row>37</xdr:row>
      <xdr:rowOff>320193</xdr:rowOff>
    </xdr:from>
    <xdr:to>
      <xdr:col>16</xdr:col>
      <xdr:colOff>200164</xdr:colOff>
      <xdr:row>37</xdr:row>
      <xdr:rowOff>1933863</xdr:rowOff>
    </xdr:to>
    <xdr:pic>
      <xdr:nvPicPr>
        <xdr:cNvPr id="9" name="Imagen 8">
          <a:extLst>
            <a:ext uri="{FF2B5EF4-FFF2-40B4-BE49-F238E27FC236}">
              <a16:creationId xmlns:a16="http://schemas.microsoft.com/office/drawing/2014/main" id="{FC788150-CCFF-7583-EDBE-6C11B61E0BD2}"/>
            </a:ext>
          </a:extLst>
        </xdr:cNvPr>
        <xdr:cNvPicPr>
          <a:picLocks noChangeAspect="1"/>
        </xdr:cNvPicPr>
      </xdr:nvPicPr>
      <xdr:blipFill>
        <a:blip xmlns:r="http://schemas.openxmlformats.org/officeDocument/2006/relationships" r:embed="rId7"/>
        <a:stretch>
          <a:fillRect/>
        </a:stretch>
      </xdr:blipFill>
      <xdr:spPr>
        <a:xfrm>
          <a:off x="2055089" y="32710966"/>
          <a:ext cx="7768211" cy="1613670"/>
        </a:xfrm>
        <a:prstGeom prst="rect">
          <a:avLst/>
        </a:prstGeom>
      </xdr:spPr>
    </xdr:pic>
    <xdr:clientData/>
  </xdr:twoCellAnchor>
  <xdr:twoCellAnchor editAs="oneCell">
    <xdr:from>
      <xdr:col>3</xdr:col>
      <xdr:colOff>80817</xdr:colOff>
      <xdr:row>38</xdr:row>
      <xdr:rowOff>222207</xdr:rowOff>
    </xdr:from>
    <xdr:to>
      <xdr:col>16</xdr:col>
      <xdr:colOff>196272</xdr:colOff>
      <xdr:row>38</xdr:row>
      <xdr:rowOff>2195119</xdr:rowOff>
    </xdr:to>
    <xdr:pic>
      <xdr:nvPicPr>
        <xdr:cNvPr id="12" name="Imagen 11">
          <a:extLst>
            <a:ext uri="{FF2B5EF4-FFF2-40B4-BE49-F238E27FC236}">
              <a16:creationId xmlns:a16="http://schemas.microsoft.com/office/drawing/2014/main" id="{3C4C5380-2FAF-D743-5746-BF5BE2D0C10E}"/>
            </a:ext>
          </a:extLst>
        </xdr:cNvPr>
        <xdr:cNvPicPr>
          <a:picLocks noChangeAspect="1"/>
        </xdr:cNvPicPr>
      </xdr:nvPicPr>
      <xdr:blipFill>
        <a:blip xmlns:r="http://schemas.openxmlformats.org/officeDocument/2006/relationships" r:embed="rId8"/>
        <a:stretch>
          <a:fillRect/>
        </a:stretch>
      </xdr:blipFill>
      <xdr:spPr>
        <a:xfrm>
          <a:off x="2031999" y="34789298"/>
          <a:ext cx="7787409" cy="1972912"/>
        </a:xfrm>
        <a:prstGeom prst="rect">
          <a:avLst/>
        </a:prstGeom>
      </xdr:spPr>
    </xdr:pic>
    <xdr:clientData/>
  </xdr:twoCellAnchor>
  <xdr:twoCellAnchor editAs="oneCell">
    <xdr:from>
      <xdr:col>5</xdr:col>
      <xdr:colOff>838200</xdr:colOff>
      <xdr:row>53</xdr:row>
      <xdr:rowOff>2019300</xdr:rowOff>
    </xdr:from>
    <xdr:to>
      <xdr:col>12</xdr:col>
      <xdr:colOff>101600</xdr:colOff>
      <xdr:row>54</xdr:row>
      <xdr:rowOff>4749800</xdr:rowOff>
    </xdr:to>
    <xdr:pic>
      <xdr:nvPicPr>
        <xdr:cNvPr id="10" name="Imagen 9">
          <a:extLst>
            <a:ext uri="{FF2B5EF4-FFF2-40B4-BE49-F238E27FC236}">
              <a16:creationId xmlns:a16="http://schemas.microsoft.com/office/drawing/2014/main" id="{2A323BA5-A407-30D1-E062-3B3A9F485AA9}"/>
            </a:ext>
          </a:extLst>
        </xdr:cNvPr>
        <xdr:cNvPicPr>
          <a:picLocks noChangeAspect="1"/>
        </xdr:cNvPicPr>
      </xdr:nvPicPr>
      <xdr:blipFill>
        <a:blip xmlns:r="http://schemas.openxmlformats.org/officeDocument/2006/relationships" r:embed="rId9">
          <a:grayscl/>
        </a:blip>
        <a:stretch>
          <a:fillRect/>
        </a:stretch>
      </xdr:blipFill>
      <xdr:spPr>
        <a:xfrm rot="10800000" flipH="1" flipV="1">
          <a:off x="3968750" y="50342800"/>
          <a:ext cx="3594100" cy="5746750"/>
        </a:xfrm>
        <a:prstGeom prst="rect">
          <a:avLst/>
        </a:prstGeom>
      </xdr:spPr>
    </xdr:pic>
    <xdr:clientData/>
  </xdr:twoCellAnchor>
  <xdr:twoCellAnchor editAs="oneCell">
    <xdr:from>
      <xdr:col>6</xdr:col>
      <xdr:colOff>12700</xdr:colOff>
      <xdr:row>55</xdr:row>
      <xdr:rowOff>1752600</xdr:rowOff>
    </xdr:from>
    <xdr:to>
      <xdr:col>11</xdr:col>
      <xdr:colOff>581663</xdr:colOff>
      <xdr:row>57</xdr:row>
      <xdr:rowOff>3898900</xdr:rowOff>
    </xdr:to>
    <xdr:pic>
      <xdr:nvPicPr>
        <xdr:cNvPr id="7" name="Imagen 6">
          <a:extLst>
            <a:ext uri="{FF2B5EF4-FFF2-40B4-BE49-F238E27FC236}">
              <a16:creationId xmlns:a16="http://schemas.microsoft.com/office/drawing/2014/main" id="{4B404CD9-423E-5EC6-B6B2-00876102C45B}"/>
            </a:ext>
          </a:extLst>
        </xdr:cNvPr>
        <xdr:cNvPicPr>
          <a:picLocks noChangeAspect="1"/>
        </xdr:cNvPicPr>
      </xdr:nvPicPr>
      <xdr:blipFill rotWithShape="1">
        <a:blip xmlns:r="http://schemas.openxmlformats.org/officeDocument/2006/relationships" r:embed="rId10">
          <a:grayscl/>
        </a:blip>
        <a:srcRect r="26790"/>
        <a:stretch>
          <a:fillRect/>
        </a:stretch>
      </xdr:blipFill>
      <xdr:spPr>
        <a:xfrm>
          <a:off x="4006850" y="57994550"/>
          <a:ext cx="3172463" cy="5930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ARPLA04/Archivos%20Planeacion%20(OK)/2020/Informe%20de%20Gestion%20con%20corte%2031-Diciembre-2020/6.%20Formatos%20SINA%20-%20PAI%202020-2023%20seguimiento%20PAC%20(V2).xlsx" TargetMode="External"/><Relationship Id="rId1" Type="http://schemas.openxmlformats.org/officeDocument/2006/relationships/externalLinkPath" Target="/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dkatz@minambiente.gov.co" TargetMode="External"/><Relationship Id="rId2" Type="http://schemas.openxmlformats.org/officeDocument/2006/relationships/hyperlink" Target="mailto:cddiaz@minambiente.gov.co" TargetMode="External"/><Relationship Id="rId1" Type="http://schemas.openxmlformats.org/officeDocument/2006/relationships/hyperlink" Target="mailto:NVerde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ColWidth="11.453125" defaultRowHeight="12.5" x14ac:dyDescent="0.25"/>
  <cols>
    <col min="2" max="2" width="30.453125" customWidth="1"/>
    <col min="3" max="3" width="3.453125" customWidth="1"/>
    <col min="4" max="4" width="61.5429687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4" t="s">
        <v>62</v>
      </c>
    </row>
    <row r="37" spans="2:4" x14ac:dyDescent="0.25">
      <c r="B37" s="44" t="s">
        <v>63</v>
      </c>
      <c r="D37" s="45" t="s">
        <v>64</v>
      </c>
    </row>
    <row r="38" spans="2:4" x14ac:dyDescent="0.25">
      <c r="B38" s="44" t="s">
        <v>65</v>
      </c>
      <c r="D38" s="45" t="s">
        <v>66</v>
      </c>
    </row>
    <row r="39" spans="2:4" x14ac:dyDescent="0.25">
      <c r="B39" s="44" t="s">
        <v>67</v>
      </c>
      <c r="D39" s="45" t="s">
        <v>68</v>
      </c>
    </row>
    <row r="40" spans="2:4" x14ac:dyDescent="0.25">
      <c r="B40" s="44" t="s">
        <v>69</v>
      </c>
      <c r="D40" s="45"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43" zoomScale="115" zoomScaleNormal="115" workbookViewId="0">
      <selection activeCell="D25" sqref="D25:Q25"/>
    </sheetView>
  </sheetViews>
  <sheetFormatPr baseColWidth="10" defaultColWidth="11.453125"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4" customWidth="1"/>
    <col min="19" max="29" width="4.453125" style="24" customWidth="1"/>
    <col min="30" max="48" width="11.453125" style="24"/>
  </cols>
  <sheetData>
    <row r="1" spans="2:48" s="1" customFormat="1" ht="27.75" customHeight="1" x14ac:dyDescent="0.25">
      <c r="B1" s="227" t="s">
        <v>70</v>
      </c>
      <c r="C1" s="228"/>
      <c r="D1" s="258" t="s">
        <v>71</v>
      </c>
      <c r="E1" s="259"/>
      <c r="F1" s="259"/>
      <c r="G1" s="259"/>
      <c r="H1" s="259"/>
      <c r="I1" s="259"/>
      <c r="J1" s="259"/>
      <c r="K1" s="259"/>
      <c r="L1" s="259"/>
      <c r="M1" s="259"/>
      <c r="N1" s="260"/>
      <c r="O1" s="252"/>
      <c r="P1" s="253"/>
      <c r="Q1" s="254"/>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29"/>
      <c r="C2" s="230"/>
      <c r="D2" s="261" t="s">
        <v>72</v>
      </c>
      <c r="E2" s="262"/>
      <c r="F2" s="262"/>
      <c r="G2" s="262"/>
      <c r="H2" s="262"/>
      <c r="I2" s="262"/>
      <c r="J2" s="262"/>
      <c r="K2" s="262"/>
      <c r="L2" s="262"/>
      <c r="M2" s="262"/>
      <c r="N2" s="263"/>
      <c r="O2" s="255"/>
      <c r="P2" s="256"/>
      <c r="Q2" s="257"/>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31" t="s">
        <v>73</v>
      </c>
      <c r="C3" s="232"/>
      <c r="D3" s="231" t="s">
        <v>74</v>
      </c>
      <c r="E3" s="233"/>
      <c r="F3" s="233"/>
      <c r="G3" s="233"/>
      <c r="H3" s="233"/>
      <c r="I3" s="233"/>
      <c r="J3" s="233"/>
      <c r="K3" s="233"/>
      <c r="L3" s="233"/>
      <c r="M3" s="233"/>
      <c r="N3" s="232"/>
      <c r="O3" s="231" t="s">
        <v>75</v>
      </c>
      <c r="P3" s="233"/>
      <c r="Q3" s="23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54" t="s">
        <v>76</v>
      </c>
      <c r="C5" s="155"/>
      <c r="D5" s="155"/>
      <c r="E5" s="155"/>
      <c r="F5" s="155"/>
      <c r="G5" s="155"/>
      <c r="H5" s="155"/>
      <c r="I5" s="155"/>
      <c r="J5" s="155"/>
      <c r="K5" s="155"/>
      <c r="L5" s="155"/>
      <c r="M5" s="155"/>
      <c r="N5" s="155"/>
      <c r="O5" s="155"/>
      <c r="P5" s="155"/>
      <c r="Q5" s="156"/>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25" customHeight="1" x14ac:dyDescent="0.3">
      <c r="B7" s="337"/>
      <c r="C7" s="338"/>
      <c r="D7" s="338"/>
      <c r="E7" s="338"/>
      <c r="F7" s="338"/>
      <c r="G7" s="338"/>
      <c r="H7" s="338"/>
      <c r="I7" s="338"/>
      <c r="J7" s="338"/>
      <c r="K7" s="338"/>
      <c r="L7" s="338"/>
      <c r="M7" s="338"/>
      <c r="N7" s="338"/>
      <c r="O7" s="338"/>
      <c r="P7" s="338"/>
      <c r="Q7" s="339"/>
    </row>
    <row r="8" spans="2:48" ht="40.5" customHeight="1" x14ac:dyDescent="0.25">
      <c r="B8" s="187" t="s">
        <v>77</v>
      </c>
      <c r="C8" s="188"/>
      <c r="D8" s="301" t="s">
        <v>78</v>
      </c>
      <c r="E8" s="302"/>
      <c r="F8" s="302"/>
      <c r="G8" s="302"/>
      <c r="H8" s="302"/>
      <c r="I8" s="302"/>
      <c r="J8" s="302"/>
      <c r="K8" s="302"/>
      <c r="L8" s="302"/>
      <c r="M8" s="302"/>
      <c r="N8" s="302"/>
      <c r="O8" s="302"/>
      <c r="P8" s="302"/>
      <c r="Q8" s="303"/>
    </row>
    <row r="9" spans="2:48" ht="40.5" customHeight="1" x14ac:dyDescent="0.25">
      <c r="B9" s="187" t="s">
        <v>79</v>
      </c>
      <c r="C9" s="188"/>
      <c r="D9" s="301" t="s">
        <v>80</v>
      </c>
      <c r="E9" s="302"/>
      <c r="F9" s="302"/>
      <c r="G9" s="302"/>
      <c r="H9" s="302"/>
      <c r="I9" s="302"/>
      <c r="J9" s="302"/>
      <c r="K9" s="302"/>
      <c r="L9" s="302"/>
      <c r="M9" s="302"/>
      <c r="N9" s="302"/>
      <c r="O9" s="302"/>
      <c r="P9" s="302"/>
      <c r="Q9" s="303"/>
    </row>
    <row r="10" spans="2:48" ht="40.5" customHeight="1" x14ac:dyDescent="0.25">
      <c r="B10" s="187" t="s">
        <v>81</v>
      </c>
      <c r="C10" s="188"/>
      <c r="D10" s="301" t="s">
        <v>82</v>
      </c>
      <c r="E10" s="302"/>
      <c r="F10" s="302"/>
      <c r="G10" s="302"/>
      <c r="H10" s="302"/>
      <c r="I10" s="302"/>
      <c r="J10" s="302"/>
      <c r="K10" s="302"/>
      <c r="L10" s="302"/>
      <c r="M10" s="302"/>
      <c r="N10" s="302"/>
      <c r="O10" s="302"/>
      <c r="P10" s="302"/>
      <c r="Q10" s="303"/>
    </row>
    <row r="11" spans="2:48" ht="40.5" customHeight="1" x14ac:dyDescent="0.25">
      <c r="B11" s="187" t="s">
        <v>83</v>
      </c>
      <c r="C11" s="188"/>
      <c r="D11" s="301" t="s">
        <v>84</v>
      </c>
      <c r="E11" s="302"/>
      <c r="F11" s="302"/>
      <c r="G11" s="302"/>
      <c r="H11" s="302"/>
      <c r="I11" s="302"/>
      <c r="J11" s="302"/>
      <c r="K11" s="302"/>
      <c r="L11" s="302"/>
      <c r="M11" s="302"/>
      <c r="N11" s="302"/>
      <c r="O11" s="302"/>
      <c r="P11" s="302"/>
      <c r="Q11" s="303"/>
    </row>
    <row r="12" spans="2:48" ht="40.5" customHeight="1" x14ac:dyDescent="0.25">
      <c r="B12" s="187" t="s">
        <v>85</v>
      </c>
      <c r="C12" s="188"/>
      <c r="D12" s="301" t="s">
        <v>86</v>
      </c>
      <c r="E12" s="302"/>
      <c r="F12" s="302"/>
      <c r="G12" s="302"/>
      <c r="H12" s="302"/>
      <c r="I12" s="302"/>
      <c r="J12" s="302"/>
      <c r="K12" s="302"/>
      <c r="L12" s="302"/>
      <c r="M12" s="302"/>
      <c r="N12" s="302"/>
      <c r="O12" s="302"/>
      <c r="P12" s="302"/>
      <c r="Q12" s="303"/>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54" t="s">
        <v>87</v>
      </c>
      <c r="C14" s="155"/>
      <c r="D14" s="155"/>
      <c r="E14" s="155"/>
      <c r="F14" s="155"/>
      <c r="G14" s="155"/>
      <c r="H14" s="155"/>
      <c r="I14" s="155"/>
      <c r="J14" s="155"/>
      <c r="K14" s="155"/>
      <c r="L14" s="155"/>
      <c r="M14" s="155"/>
      <c r="N14" s="155"/>
      <c r="O14" s="155"/>
      <c r="P14" s="155"/>
      <c r="Q14" s="156"/>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87" t="s">
        <v>88</v>
      </c>
      <c r="C16" s="188"/>
      <c r="D16" s="362" t="s">
        <v>89</v>
      </c>
      <c r="E16" s="363"/>
      <c r="F16" s="363"/>
      <c r="G16" s="363"/>
      <c r="H16" s="363"/>
      <c r="I16" s="363"/>
      <c r="J16" s="363"/>
      <c r="K16" s="364"/>
      <c r="L16" s="357" t="s">
        <v>90</v>
      </c>
      <c r="M16" s="358"/>
      <c r="N16" s="360" t="s">
        <v>91</v>
      </c>
      <c r="O16" s="360"/>
      <c r="P16" s="360"/>
      <c r="Q16" s="361"/>
    </row>
    <row r="17" spans="2:48" ht="40.5" customHeight="1" x14ac:dyDescent="0.25">
      <c r="B17" s="187" t="s">
        <v>92</v>
      </c>
      <c r="C17" s="188"/>
      <c r="D17" s="298" t="s">
        <v>93</v>
      </c>
      <c r="E17" s="299"/>
      <c r="F17" s="299"/>
      <c r="G17" s="299"/>
      <c r="H17" s="299"/>
      <c r="I17" s="299"/>
      <c r="J17" s="299"/>
      <c r="K17" s="299"/>
      <c r="L17" s="299"/>
      <c r="M17" s="299"/>
      <c r="N17" s="299"/>
      <c r="O17" s="299"/>
      <c r="P17" s="299"/>
      <c r="Q17" s="300"/>
    </row>
    <row r="18" spans="2:48" ht="40.5" customHeight="1" x14ac:dyDescent="0.25">
      <c r="B18" s="187" t="s">
        <v>94</v>
      </c>
      <c r="C18" s="188"/>
      <c r="D18" s="298" t="s">
        <v>95</v>
      </c>
      <c r="E18" s="299"/>
      <c r="F18" s="299"/>
      <c r="G18" s="299"/>
      <c r="H18" s="299"/>
      <c r="I18" s="299"/>
      <c r="J18" s="299"/>
      <c r="K18" s="299"/>
      <c r="L18" s="299"/>
      <c r="M18" s="299"/>
      <c r="N18" s="299"/>
      <c r="O18" s="299"/>
      <c r="P18" s="299"/>
      <c r="Q18" s="300"/>
    </row>
    <row r="19" spans="2:48" ht="182.25" customHeight="1" x14ac:dyDescent="0.25">
      <c r="B19" s="187" t="s">
        <v>96</v>
      </c>
      <c r="C19" s="188"/>
      <c r="D19" s="370" t="s">
        <v>97</v>
      </c>
      <c r="E19" s="371"/>
      <c r="F19" s="371"/>
      <c r="G19" s="269" t="s">
        <v>98</v>
      </c>
      <c r="H19" s="271"/>
      <c r="I19" s="368" t="s">
        <v>99</v>
      </c>
      <c r="J19" s="368"/>
      <c r="K19" s="368"/>
      <c r="L19" s="269" t="s">
        <v>100</v>
      </c>
      <c r="M19" s="270"/>
      <c r="N19" s="271"/>
      <c r="O19" s="368" t="s">
        <v>101</v>
      </c>
      <c r="P19" s="368"/>
      <c r="Q19" s="369"/>
      <c r="AT19"/>
      <c r="AU19"/>
      <c r="AV19"/>
    </row>
    <row r="20" spans="2:48" ht="40.5" customHeight="1" x14ac:dyDescent="0.25">
      <c r="B20" s="187" t="s">
        <v>102</v>
      </c>
      <c r="C20" s="188"/>
      <c r="D20" s="354" t="s">
        <v>103</v>
      </c>
      <c r="E20" s="355"/>
      <c r="F20" s="355"/>
      <c r="G20" s="355"/>
      <c r="H20" s="355"/>
      <c r="I20" s="356"/>
      <c r="J20" s="365" t="s">
        <v>104</v>
      </c>
      <c r="K20" s="366"/>
      <c r="L20" s="367"/>
      <c r="M20" s="355" t="s">
        <v>105</v>
      </c>
      <c r="N20" s="355"/>
      <c r="O20" s="355"/>
      <c r="P20" s="355"/>
      <c r="Q20" s="356"/>
    </row>
    <row r="21" spans="2:48" ht="40.5" customHeight="1" x14ac:dyDescent="0.25">
      <c r="B21" s="187" t="s">
        <v>106</v>
      </c>
      <c r="C21" s="188"/>
      <c r="D21" s="298" t="s">
        <v>107</v>
      </c>
      <c r="E21" s="299"/>
      <c r="F21" s="299"/>
      <c r="G21" s="299"/>
      <c r="H21" s="299"/>
      <c r="I21" s="299"/>
      <c r="J21" s="299"/>
      <c r="K21" s="300"/>
      <c r="L21" s="269" t="s">
        <v>108</v>
      </c>
      <c r="M21" s="270"/>
      <c r="N21" s="271"/>
      <c r="O21" s="343" t="s">
        <v>109</v>
      </c>
      <c r="P21" s="343"/>
      <c r="Q21" s="344"/>
    </row>
    <row r="22" spans="2:48" ht="44.25" customHeight="1" x14ac:dyDescent="0.25">
      <c r="B22" s="187" t="s">
        <v>110</v>
      </c>
      <c r="C22" s="188"/>
      <c r="D22" s="298" t="s">
        <v>111</v>
      </c>
      <c r="E22" s="299"/>
      <c r="F22" s="299"/>
      <c r="G22" s="299"/>
      <c r="H22" s="299"/>
      <c r="I22" s="299"/>
      <c r="J22" s="299"/>
      <c r="K22" s="299"/>
      <c r="L22" s="299"/>
      <c r="M22" s="299"/>
      <c r="N22" s="299"/>
      <c r="O22" s="299"/>
      <c r="P22" s="299"/>
      <c r="Q22" s="300"/>
    </row>
    <row r="23" spans="2:48" ht="40.5" customHeight="1" x14ac:dyDescent="0.25">
      <c r="B23" s="187" t="s">
        <v>112</v>
      </c>
      <c r="C23" s="188"/>
      <c r="D23" s="301" t="s">
        <v>113</v>
      </c>
      <c r="E23" s="302"/>
      <c r="F23" s="302"/>
      <c r="G23" s="303"/>
      <c r="H23" s="357" t="s">
        <v>114</v>
      </c>
      <c r="I23" s="358"/>
      <c r="J23" s="302" t="s">
        <v>115</v>
      </c>
      <c r="K23" s="302"/>
      <c r="L23" s="303"/>
      <c r="M23" s="269" t="s">
        <v>116</v>
      </c>
      <c r="N23" s="271"/>
      <c r="O23" s="343" t="s">
        <v>117</v>
      </c>
      <c r="P23" s="343"/>
      <c r="Q23" s="344"/>
    </row>
    <row r="24" spans="2:48" ht="75.75" customHeight="1" x14ac:dyDescent="0.25">
      <c r="B24" s="187" t="s">
        <v>118</v>
      </c>
      <c r="C24" s="188"/>
      <c r="D24" s="301" t="s">
        <v>119</v>
      </c>
      <c r="E24" s="302"/>
      <c r="F24" s="302"/>
      <c r="G24" s="302"/>
      <c r="H24" s="302"/>
      <c r="I24" s="302"/>
      <c r="J24" s="302"/>
      <c r="K24" s="302"/>
      <c r="L24" s="302"/>
      <c r="M24" s="302"/>
      <c r="N24" s="302"/>
      <c r="O24" s="302"/>
      <c r="P24" s="302"/>
      <c r="Q24" s="303"/>
    </row>
    <row r="25" spans="2:48" ht="40.5" customHeight="1" x14ac:dyDescent="0.25">
      <c r="B25" s="187" t="s">
        <v>120</v>
      </c>
      <c r="C25" s="188"/>
      <c r="D25" s="301" t="s">
        <v>121</v>
      </c>
      <c r="E25" s="302"/>
      <c r="F25" s="302"/>
      <c r="G25" s="302"/>
      <c r="H25" s="302"/>
      <c r="I25" s="302"/>
      <c r="J25" s="302"/>
      <c r="K25" s="302"/>
      <c r="L25" s="302"/>
      <c r="M25" s="302"/>
      <c r="N25" s="302"/>
      <c r="O25" s="302"/>
      <c r="P25" s="302"/>
      <c r="Q25" s="303"/>
    </row>
    <row r="26" spans="2:48" ht="20.25" customHeight="1" x14ac:dyDescent="0.25">
      <c r="B26" s="181" t="s">
        <v>122</v>
      </c>
      <c r="C26" s="182"/>
      <c r="D26" s="327" t="s">
        <v>123</v>
      </c>
      <c r="E26" s="328"/>
      <c r="F26" s="328"/>
      <c r="G26" s="331" t="s">
        <v>124</v>
      </c>
      <c r="H26" s="332"/>
      <c r="I26" s="50" t="s">
        <v>125</v>
      </c>
      <c r="J26" s="269" t="s">
        <v>126</v>
      </c>
      <c r="K26" s="271"/>
      <c r="L26" s="331" t="s">
        <v>127</v>
      </c>
      <c r="M26" s="332"/>
      <c r="N26" s="348" t="s">
        <v>128</v>
      </c>
      <c r="O26" s="349"/>
      <c r="P26" s="349"/>
      <c r="Q26" s="350"/>
    </row>
    <row r="27" spans="2:48" ht="21.75" customHeight="1" x14ac:dyDescent="0.25">
      <c r="B27" s="185"/>
      <c r="C27" s="186"/>
      <c r="D27" s="329"/>
      <c r="E27" s="330"/>
      <c r="F27" s="330"/>
      <c r="G27" s="333"/>
      <c r="H27" s="334"/>
      <c r="I27" s="7"/>
      <c r="J27" s="272"/>
      <c r="K27" s="274"/>
      <c r="L27" s="333"/>
      <c r="M27" s="334"/>
      <c r="N27" s="351"/>
      <c r="O27" s="352"/>
      <c r="P27" s="352"/>
      <c r="Q27" s="353"/>
    </row>
    <row r="28" spans="2:48" ht="33.75" customHeight="1" x14ac:dyDescent="0.25">
      <c r="B28" s="187" t="s">
        <v>129</v>
      </c>
      <c r="C28" s="188"/>
      <c r="D28" s="301" t="s">
        <v>130</v>
      </c>
      <c r="E28" s="302"/>
      <c r="F28" s="302"/>
      <c r="G28" s="302"/>
      <c r="H28" s="302"/>
      <c r="I28" s="302"/>
      <c r="J28" s="302"/>
      <c r="K28" s="302"/>
      <c r="L28" s="302"/>
      <c r="M28" s="302"/>
      <c r="N28" s="302"/>
      <c r="O28" s="302"/>
      <c r="P28" s="302"/>
      <c r="Q28" s="303"/>
    </row>
    <row r="29" spans="2:48" ht="40.5" customHeight="1" x14ac:dyDescent="0.25">
      <c r="B29" s="187" t="s">
        <v>131</v>
      </c>
      <c r="C29" s="188"/>
      <c r="D29" s="354" t="s">
        <v>132</v>
      </c>
      <c r="E29" s="355"/>
      <c r="F29" s="355"/>
      <c r="G29" s="355"/>
      <c r="H29" s="355"/>
      <c r="I29" s="355"/>
      <c r="J29" s="355"/>
      <c r="K29" s="355"/>
      <c r="L29" s="355"/>
      <c r="M29" s="355"/>
      <c r="N29" s="355"/>
      <c r="O29" s="355"/>
      <c r="P29" s="355"/>
      <c r="Q29" s="356"/>
    </row>
    <row r="30" spans="2:48" ht="40.5" customHeight="1" x14ac:dyDescent="0.25">
      <c r="B30" s="187" t="s">
        <v>133</v>
      </c>
      <c r="C30" s="188"/>
      <c r="D30" s="354" t="s">
        <v>134</v>
      </c>
      <c r="E30" s="355"/>
      <c r="F30" s="355"/>
      <c r="G30" s="355"/>
      <c r="H30" s="355"/>
      <c r="I30" s="355"/>
      <c r="J30" s="355"/>
      <c r="K30" s="356"/>
      <c r="L30" s="357" t="s">
        <v>135</v>
      </c>
      <c r="M30" s="358"/>
      <c r="N30" s="359" t="s">
        <v>136</v>
      </c>
      <c r="O30" s="343"/>
      <c r="P30" s="343"/>
      <c r="Q30" s="344"/>
    </row>
    <row r="31" spans="2:48" ht="71.900000000000006" customHeight="1" x14ac:dyDescent="0.25">
      <c r="B31" s="187" t="s">
        <v>137</v>
      </c>
      <c r="C31" s="188"/>
      <c r="D31" s="301" t="s">
        <v>138</v>
      </c>
      <c r="E31" s="302"/>
      <c r="F31" s="302"/>
      <c r="G31" s="302"/>
      <c r="H31" s="302"/>
      <c r="I31" s="302"/>
      <c r="J31" s="302"/>
      <c r="K31" s="302"/>
      <c r="L31" s="302"/>
      <c r="M31" s="302"/>
      <c r="N31" s="302"/>
      <c r="O31" s="302"/>
      <c r="P31" s="302"/>
      <c r="Q31" s="303"/>
    </row>
    <row r="32" spans="2:48" ht="40.5" customHeight="1" x14ac:dyDescent="0.25">
      <c r="B32" s="187" t="s">
        <v>139</v>
      </c>
      <c r="C32" s="188"/>
      <c r="D32" s="301" t="s">
        <v>140</v>
      </c>
      <c r="E32" s="302"/>
      <c r="F32" s="302"/>
      <c r="G32" s="302"/>
      <c r="H32" s="302"/>
      <c r="I32" s="302"/>
      <c r="J32" s="302"/>
      <c r="K32" s="302"/>
      <c r="L32" s="302"/>
      <c r="M32" s="302"/>
      <c r="N32" s="302"/>
      <c r="O32" s="302"/>
      <c r="P32" s="302"/>
      <c r="Q32" s="303"/>
    </row>
    <row r="33" spans="2:48" ht="40.5" customHeight="1" x14ac:dyDescent="0.25">
      <c r="B33" s="187" t="s">
        <v>141</v>
      </c>
      <c r="C33" s="188"/>
      <c r="D33" s="301" t="s">
        <v>142</v>
      </c>
      <c r="E33" s="302"/>
      <c r="F33" s="302"/>
      <c r="G33" s="302"/>
      <c r="H33" s="302"/>
      <c r="I33" s="302"/>
      <c r="J33" s="302"/>
      <c r="K33" s="302"/>
      <c r="L33" s="302"/>
      <c r="M33" s="302"/>
      <c r="N33" s="302"/>
      <c r="O33" s="302"/>
      <c r="P33" s="302"/>
      <c r="Q33" s="303"/>
    </row>
    <row r="34" spans="2:48" ht="40.5" customHeight="1" x14ac:dyDescent="0.25">
      <c r="B34" s="187" t="s">
        <v>143</v>
      </c>
      <c r="C34" s="188"/>
      <c r="D34" s="301" t="s">
        <v>144</v>
      </c>
      <c r="E34" s="302"/>
      <c r="F34" s="302"/>
      <c r="G34" s="302"/>
      <c r="H34" s="302"/>
      <c r="I34" s="302"/>
      <c r="J34" s="302"/>
      <c r="K34" s="302"/>
      <c r="L34" s="302"/>
      <c r="M34" s="302"/>
      <c r="N34" s="302"/>
      <c r="O34" s="302"/>
      <c r="P34" s="302"/>
      <c r="Q34" s="303"/>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54" t="s">
        <v>145</v>
      </c>
      <c r="C36" s="155"/>
      <c r="D36" s="155"/>
      <c r="E36" s="155"/>
      <c r="F36" s="155"/>
      <c r="G36" s="155"/>
      <c r="H36" s="155"/>
      <c r="I36" s="155"/>
      <c r="J36" s="155"/>
      <c r="K36" s="155"/>
      <c r="L36" s="155"/>
      <c r="M36" s="155"/>
      <c r="N36" s="155"/>
      <c r="O36" s="155"/>
      <c r="P36" s="155"/>
      <c r="Q36" s="156"/>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87" t="s">
        <v>146</v>
      </c>
      <c r="C38" s="188"/>
      <c r="D38" s="324" t="s">
        <v>147</v>
      </c>
      <c r="E38" s="325"/>
      <c r="F38" s="325"/>
      <c r="G38" s="325"/>
      <c r="H38" s="325"/>
      <c r="I38" s="325"/>
      <c r="J38" s="325"/>
      <c r="K38" s="325"/>
      <c r="L38" s="325"/>
      <c r="M38" s="325"/>
      <c r="N38" s="325"/>
      <c r="O38" s="325"/>
      <c r="P38" s="325"/>
      <c r="Q38" s="326"/>
    </row>
    <row r="39" spans="2:48" ht="6.75" customHeight="1" x14ac:dyDescent="0.25">
      <c r="B39" s="181" t="s">
        <v>148</v>
      </c>
      <c r="C39" s="182"/>
      <c r="D39" s="8"/>
      <c r="E39" s="9"/>
      <c r="F39" s="9"/>
      <c r="G39" s="9"/>
      <c r="H39" s="9"/>
      <c r="I39" s="9"/>
      <c r="J39" s="9"/>
      <c r="K39" s="9"/>
      <c r="L39" s="9"/>
      <c r="M39" s="9"/>
      <c r="N39" s="9"/>
      <c r="O39" s="9"/>
      <c r="P39" s="25"/>
      <c r="Q39" s="26"/>
    </row>
    <row r="40" spans="2:48" ht="17.25" customHeight="1" x14ac:dyDescent="0.25">
      <c r="B40" s="183"/>
      <c r="C40" s="184"/>
      <c r="D40" s="11"/>
      <c r="E40" s="15" t="s">
        <v>149</v>
      </c>
      <c r="F40" s="15" t="s">
        <v>150</v>
      </c>
      <c r="G40" s="65"/>
      <c r="H40" s="15" t="s">
        <v>126</v>
      </c>
      <c r="I40" s="15" t="s">
        <v>150</v>
      </c>
      <c r="J40" s="65"/>
      <c r="K40" s="15" t="s">
        <v>126</v>
      </c>
      <c r="L40" s="15" t="s">
        <v>150</v>
      </c>
      <c r="M40" s="65"/>
      <c r="N40" s="15" t="s">
        <v>126</v>
      </c>
      <c r="O40" s="15" t="s">
        <v>150</v>
      </c>
      <c r="P40" s="67"/>
      <c r="Q40" s="27"/>
    </row>
    <row r="41" spans="2:48" ht="17.25" customHeight="1" x14ac:dyDescent="0.25">
      <c r="B41" s="183"/>
      <c r="C41" s="184"/>
      <c r="D41" s="11"/>
      <c r="E41" s="15">
        <v>2000</v>
      </c>
      <c r="F41" s="15"/>
      <c r="G41" s="65"/>
      <c r="H41" s="15">
        <v>2008</v>
      </c>
      <c r="I41" s="15"/>
      <c r="J41" s="65"/>
      <c r="K41" s="15">
        <v>2016</v>
      </c>
      <c r="L41" s="15"/>
      <c r="M41" s="65"/>
      <c r="N41" s="15">
        <v>2024</v>
      </c>
      <c r="O41" s="15"/>
      <c r="P41" s="67"/>
      <c r="Q41" s="27"/>
    </row>
    <row r="42" spans="2:48" ht="17.25" customHeight="1" x14ac:dyDescent="0.25">
      <c r="B42" s="183"/>
      <c r="C42" s="184"/>
      <c r="D42" s="11"/>
      <c r="E42" s="15">
        <v>2001</v>
      </c>
      <c r="F42" s="15"/>
      <c r="G42" s="65"/>
      <c r="H42" s="15">
        <v>2009</v>
      </c>
      <c r="I42" s="15"/>
      <c r="J42" s="65"/>
      <c r="K42" s="15">
        <v>2017</v>
      </c>
      <c r="L42" s="15"/>
      <c r="M42" s="65"/>
      <c r="N42" s="15">
        <v>2025</v>
      </c>
      <c r="O42" s="15"/>
      <c r="P42" s="67"/>
      <c r="Q42" s="27"/>
    </row>
    <row r="43" spans="2:48" ht="17.25" customHeight="1" x14ac:dyDescent="0.25">
      <c r="B43" s="183"/>
      <c r="C43" s="184"/>
      <c r="D43" s="11"/>
      <c r="E43" s="15">
        <v>2002</v>
      </c>
      <c r="F43" s="15"/>
      <c r="G43" s="65"/>
      <c r="H43" s="15">
        <v>2010</v>
      </c>
      <c r="I43" s="15"/>
      <c r="J43" s="65"/>
      <c r="K43" s="15">
        <v>2018</v>
      </c>
      <c r="L43" s="15"/>
      <c r="M43" s="65"/>
      <c r="N43" s="15">
        <v>2026</v>
      </c>
      <c r="O43" s="15"/>
      <c r="P43" s="67"/>
      <c r="Q43" s="27"/>
    </row>
    <row r="44" spans="2:48" ht="17.25" customHeight="1" x14ac:dyDescent="0.25">
      <c r="B44" s="183"/>
      <c r="C44" s="184"/>
      <c r="D44" s="11"/>
      <c r="E44" s="15">
        <v>2003</v>
      </c>
      <c r="F44" s="15"/>
      <c r="G44" s="65"/>
      <c r="H44" s="15">
        <v>2011</v>
      </c>
      <c r="I44" s="15"/>
      <c r="J44" s="65"/>
      <c r="K44" s="15">
        <v>2019</v>
      </c>
      <c r="L44" s="15"/>
      <c r="M44" s="65"/>
      <c r="N44" s="15">
        <v>2027</v>
      </c>
      <c r="O44" s="15"/>
      <c r="P44" s="67"/>
      <c r="Q44" s="27"/>
    </row>
    <row r="45" spans="2:48" ht="17.25" customHeight="1" x14ac:dyDescent="0.25">
      <c r="B45" s="183"/>
      <c r="C45" s="184"/>
      <c r="D45" s="11"/>
      <c r="E45" s="15">
        <v>2004</v>
      </c>
      <c r="F45" s="15"/>
      <c r="G45" s="65"/>
      <c r="H45" s="15">
        <v>2012</v>
      </c>
      <c r="I45" s="15"/>
      <c r="J45" s="65"/>
      <c r="K45" s="15">
        <v>2020</v>
      </c>
      <c r="L45" s="15"/>
      <c r="M45" s="65"/>
      <c r="N45" s="15">
        <v>2028</v>
      </c>
      <c r="O45" s="15"/>
      <c r="P45" s="67"/>
      <c r="Q45" s="27"/>
    </row>
    <row r="46" spans="2:48" ht="17.25" customHeight="1" x14ac:dyDescent="0.25">
      <c r="B46" s="183"/>
      <c r="C46" s="184"/>
      <c r="D46" s="11"/>
      <c r="E46" s="15">
        <v>2005</v>
      </c>
      <c r="F46" s="15"/>
      <c r="G46" s="65"/>
      <c r="H46" s="15">
        <v>2013</v>
      </c>
      <c r="I46" s="15"/>
      <c r="J46" s="65"/>
      <c r="K46" s="15">
        <v>2021</v>
      </c>
      <c r="L46" s="15"/>
      <c r="M46" s="65"/>
      <c r="N46" s="15">
        <v>2029</v>
      </c>
      <c r="O46" s="15"/>
      <c r="P46" s="67"/>
      <c r="Q46" s="27"/>
    </row>
    <row r="47" spans="2:48" ht="17.25" customHeight="1" x14ac:dyDescent="0.25">
      <c r="B47" s="183"/>
      <c r="C47" s="184"/>
      <c r="D47" s="11"/>
      <c r="E47" s="15">
        <v>2006</v>
      </c>
      <c r="F47" s="15"/>
      <c r="G47" s="65"/>
      <c r="H47" s="15">
        <v>2014</v>
      </c>
      <c r="I47" s="15"/>
      <c r="J47" s="65"/>
      <c r="K47" s="15">
        <v>2022</v>
      </c>
      <c r="L47" s="15"/>
      <c r="M47" s="65"/>
      <c r="N47" s="15">
        <v>2030</v>
      </c>
      <c r="O47" s="15"/>
      <c r="P47" s="67"/>
      <c r="Q47" s="27"/>
    </row>
    <row r="48" spans="2:48" ht="17.25" customHeight="1" x14ac:dyDescent="0.25">
      <c r="B48" s="183"/>
      <c r="C48" s="184"/>
      <c r="D48" s="11"/>
      <c r="E48" s="15">
        <v>2007</v>
      </c>
      <c r="F48" s="15"/>
      <c r="G48" s="65"/>
      <c r="H48" s="15">
        <v>2015</v>
      </c>
      <c r="I48" s="15"/>
      <c r="J48" s="65"/>
      <c r="K48" s="15">
        <v>2023</v>
      </c>
      <c r="L48" s="15"/>
      <c r="M48" s="65"/>
      <c r="N48" s="15">
        <v>2031</v>
      </c>
      <c r="O48" s="15"/>
      <c r="P48" s="67"/>
      <c r="Q48" s="27"/>
    </row>
    <row r="49" spans="2:48" ht="6.75" customHeight="1" x14ac:dyDescent="0.25">
      <c r="B49" s="185"/>
      <c r="C49" s="186"/>
      <c r="D49" s="13"/>
      <c r="E49" s="4"/>
      <c r="F49" s="6"/>
      <c r="G49" s="6"/>
      <c r="H49" s="6"/>
      <c r="I49" s="6"/>
      <c r="J49" s="6"/>
      <c r="K49" s="6"/>
      <c r="L49" s="66"/>
      <c r="M49" s="66"/>
      <c r="N49" s="6"/>
      <c r="O49" s="6"/>
      <c r="P49" s="28"/>
      <c r="Q49" s="29"/>
    </row>
    <row r="50" spans="2:48" ht="36" customHeight="1" x14ac:dyDescent="0.25">
      <c r="B50" s="187" t="s">
        <v>151</v>
      </c>
      <c r="C50" s="188"/>
      <c r="D50" s="301" t="s">
        <v>152</v>
      </c>
      <c r="E50" s="302"/>
      <c r="F50" s="302"/>
      <c r="G50" s="302"/>
      <c r="H50" s="302"/>
      <c r="I50" s="302"/>
      <c r="J50" s="302"/>
      <c r="K50" s="302"/>
      <c r="L50" s="302"/>
      <c r="M50" s="302"/>
      <c r="N50" s="302"/>
      <c r="O50" s="302"/>
      <c r="P50" s="302"/>
      <c r="Q50" s="303"/>
    </row>
    <row r="51" spans="2:48" ht="36" customHeight="1" x14ac:dyDescent="0.25">
      <c r="B51" s="187" t="s">
        <v>153</v>
      </c>
      <c r="C51" s="188"/>
      <c r="D51" s="301" t="s">
        <v>154</v>
      </c>
      <c r="E51" s="302"/>
      <c r="F51" s="302"/>
      <c r="G51" s="302"/>
      <c r="H51" s="302"/>
      <c r="I51" s="302"/>
      <c r="J51" s="302"/>
      <c r="K51" s="302"/>
      <c r="L51" s="302"/>
      <c r="M51" s="302"/>
      <c r="N51" s="302"/>
      <c r="O51" s="302"/>
      <c r="P51" s="302"/>
      <c r="Q51" s="303"/>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54" t="s">
        <v>155</v>
      </c>
      <c r="C53" s="155"/>
      <c r="D53" s="155"/>
      <c r="E53" s="155"/>
      <c r="F53" s="155"/>
      <c r="G53" s="155"/>
      <c r="H53" s="155"/>
      <c r="I53" s="155"/>
      <c r="J53" s="155"/>
      <c r="K53" s="155"/>
      <c r="L53" s="155"/>
      <c r="M53" s="155"/>
      <c r="N53" s="155"/>
      <c r="O53" s="155"/>
      <c r="P53" s="155"/>
      <c r="Q53" s="156"/>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10" t="s">
        <v>156</v>
      </c>
      <c r="C55" s="311"/>
      <c r="D55" s="311"/>
      <c r="E55" s="311"/>
      <c r="F55" s="311"/>
      <c r="G55" s="311"/>
      <c r="H55" s="311"/>
      <c r="I55" s="311"/>
      <c r="J55" s="311"/>
      <c r="K55" s="311"/>
      <c r="L55" s="311"/>
      <c r="M55" s="311"/>
      <c r="N55" s="311"/>
      <c r="O55" s="311"/>
      <c r="P55" s="311"/>
      <c r="Q55" s="312"/>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54" t="s">
        <v>157</v>
      </c>
      <c r="C57" s="155"/>
      <c r="D57" s="155"/>
      <c r="E57" s="155"/>
      <c r="F57" s="155"/>
      <c r="G57" s="155"/>
      <c r="H57" s="155"/>
      <c r="I57" s="155"/>
      <c r="J57" s="155"/>
      <c r="K57" s="155"/>
      <c r="L57" s="155"/>
      <c r="M57" s="155"/>
      <c r="N57" s="155"/>
      <c r="O57" s="155"/>
      <c r="P57" s="155"/>
      <c r="Q57" s="156"/>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81" t="s">
        <v>158</v>
      </c>
      <c r="C59" s="313"/>
      <c r="D59" s="317" t="s">
        <v>159</v>
      </c>
      <c r="E59" s="318"/>
      <c r="F59" s="319"/>
      <c r="G59" s="319"/>
      <c r="H59" s="319"/>
      <c r="I59" s="319"/>
      <c r="J59" s="320"/>
      <c r="K59" s="321" t="s">
        <v>1</v>
      </c>
      <c r="L59" s="318"/>
      <c r="M59" s="322"/>
      <c r="N59" s="319"/>
      <c r="O59" s="319"/>
      <c r="P59" s="319"/>
      <c r="Q59" s="323"/>
    </row>
    <row r="60" spans="2:48" ht="27" customHeight="1" x14ac:dyDescent="0.25">
      <c r="B60" s="183"/>
      <c r="C60" s="314"/>
      <c r="D60" s="347" t="s">
        <v>160</v>
      </c>
      <c r="E60" s="307"/>
      <c r="F60" s="304"/>
      <c r="G60" s="304"/>
      <c r="H60" s="304"/>
      <c r="I60" s="304"/>
      <c r="J60" s="305"/>
      <c r="K60" s="306" t="s">
        <v>161</v>
      </c>
      <c r="L60" s="307"/>
      <c r="M60" s="308"/>
      <c r="N60" s="304"/>
      <c r="O60" s="304"/>
      <c r="P60" s="304"/>
      <c r="Q60" s="309"/>
    </row>
    <row r="61" spans="2:48" ht="27" customHeight="1" x14ac:dyDescent="0.25">
      <c r="B61" s="315"/>
      <c r="C61" s="316"/>
      <c r="D61" s="347" t="s">
        <v>162</v>
      </c>
      <c r="E61" s="307"/>
      <c r="F61" s="304"/>
      <c r="G61" s="304"/>
      <c r="H61" s="304"/>
      <c r="I61" s="304"/>
      <c r="J61" s="305"/>
      <c r="K61" s="306" t="s">
        <v>163</v>
      </c>
      <c r="L61" s="307"/>
      <c r="M61" s="308"/>
      <c r="N61" s="304"/>
      <c r="O61" s="304"/>
      <c r="P61" s="304"/>
      <c r="Q61" s="309"/>
    </row>
    <row r="62" spans="2:48" ht="27" customHeight="1" x14ac:dyDescent="0.25">
      <c r="B62" s="345" t="s">
        <v>164</v>
      </c>
      <c r="C62" s="346"/>
      <c r="D62" s="347" t="s">
        <v>159</v>
      </c>
      <c r="E62" s="307"/>
      <c r="F62" s="304"/>
      <c r="G62" s="304"/>
      <c r="H62" s="304"/>
      <c r="I62" s="304"/>
      <c r="J62" s="305"/>
      <c r="K62" s="306" t="s">
        <v>1</v>
      </c>
      <c r="L62" s="307"/>
      <c r="M62" s="308"/>
      <c r="N62" s="304"/>
      <c r="O62" s="304"/>
      <c r="P62" s="304"/>
      <c r="Q62" s="309"/>
    </row>
    <row r="63" spans="2:48" ht="27" customHeight="1" x14ac:dyDescent="0.25">
      <c r="B63" s="183"/>
      <c r="C63" s="314"/>
      <c r="D63" s="347" t="s">
        <v>160</v>
      </c>
      <c r="E63" s="307"/>
      <c r="F63" s="304"/>
      <c r="G63" s="304"/>
      <c r="H63" s="304"/>
      <c r="I63" s="304"/>
      <c r="J63" s="305"/>
      <c r="K63" s="306" t="s">
        <v>161</v>
      </c>
      <c r="L63" s="307"/>
      <c r="M63" s="308"/>
      <c r="N63" s="304"/>
      <c r="O63" s="304"/>
      <c r="P63" s="304"/>
      <c r="Q63" s="309"/>
    </row>
    <row r="64" spans="2:48" ht="27" customHeight="1" x14ac:dyDescent="0.25">
      <c r="B64" s="315"/>
      <c r="C64" s="316"/>
      <c r="D64" s="347" t="s">
        <v>162</v>
      </c>
      <c r="E64" s="307"/>
      <c r="F64" s="304"/>
      <c r="G64" s="304"/>
      <c r="H64" s="304"/>
      <c r="I64" s="304"/>
      <c r="J64" s="305"/>
      <c r="K64" s="306" t="s">
        <v>163</v>
      </c>
      <c r="L64" s="307"/>
      <c r="M64" s="308"/>
      <c r="N64" s="304"/>
      <c r="O64" s="304"/>
      <c r="P64" s="304"/>
      <c r="Q64" s="309"/>
    </row>
    <row r="65" spans="2:17" ht="27" customHeight="1" x14ac:dyDescent="0.25">
      <c r="B65" s="335" t="s">
        <v>165</v>
      </c>
      <c r="C65" s="336"/>
      <c r="D65" s="340" t="s">
        <v>166</v>
      </c>
      <c r="E65" s="341"/>
      <c r="F65" s="341"/>
      <c r="G65" s="341"/>
      <c r="H65" s="341"/>
      <c r="I65" s="341"/>
      <c r="J65" s="341"/>
      <c r="K65" s="341"/>
      <c r="L65" s="341"/>
      <c r="M65" s="341"/>
      <c r="N65" s="341"/>
      <c r="O65" s="341"/>
      <c r="P65" s="341"/>
      <c r="Q65" s="342"/>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453125" defaultRowHeight="12.5" x14ac:dyDescent="0.25"/>
  <sheetData>
    <row r="1" spans="1:1" x14ac:dyDescent="0.25">
      <c r="A1" t="s">
        <v>167</v>
      </c>
    </row>
    <row r="2" spans="1:1" x14ac:dyDescent="0.25">
      <c r="A2" t="s">
        <v>168</v>
      </c>
    </row>
    <row r="3" spans="1:1" x14ac:dyDescent="0.25">
      <c r="A3" t="s">
        <v>169</v>
      </c>
    </row>
    <row r="4" spans="1:1" x14ac:dyDescent="0.25">
      <c r="A4" t="s">
        <v>170</v>
      </c>
    </row>
    <row r="5" spans="1:1" x14ac:dyDescent="0.25">
      <c r="A5" t="s">
        <v>171</v>
      </c>
    </row>
    <row r="6" spans="1:1" x14ac:dyDescent="0.25">
      <c r="A6" t="s">
        <v>172</v>
      </c>
    </row>
    <row r="7" spans="1:1" x14ac:dyDescent="0.25">
      <c r="A7" t="s">
        <v>173</v>
      </c>
    </row>
    <row r="8" spans="1:1" x14ac:dyDescent="0.25">
      <c r="A8" t="s">
        <v>174</v>
      </c>
    </row>
    <row r="9" spans="1:1" x14ac:dyDescent="0.25">
      <c r="A9" t="s">
        <v>175</v>
      </c>
    </row>
    <row r="10" spans="1:1" x14ac:dyDescent="0.25">
      <c r="A10" t="s">
        <v>176</v>
      </c>
    </row>
    <row r="11" spans="1:1" x14ac:dyDescent="0.25">
      <c r="A11" t="s">
        <v>177</v>
      </c>
    </row>
    <row r="12" spans="1:1" x14ac:dyDescent="0.25">
      <c r="A12" t="s">
        <v>178</v>
      </c>
    </row>
    <row r="13" spans="1:1" x14ac:dyDescent="0.25">
      <c r="A13" t="s">
        <v>179</v>
      </c>
    </row>
    <row r="14" spans="1:1" x14ac:dyDescent="0.25">
      <c r="A14" t="s">
        <v>180</v>
      </c>
    </row>
    <row r="15" spans="1:1" x14ac:dyDescent="0.25">
      <c r="A15" t="s">
        <v>181</v>
      </c>
    </row>
    <row r="16" spans="1:1" x14ac:dyDescent="0.25">
      <c r="A16" t="s">
        <v>182</v>
      </c>
    </row>
    <row r="17" spans="1:1" x14ac:dyDescent="0.25">
      <c r="A17" t="s">
        <v>183</v>
      </c>
    </row>
    <row r="18" spans="1:1" x14ac:dyDescent="0.25">
      <c r="A18" t="s">
        <v>184</v>
      </c>
    </row>
    <row r="19" spans="1:1" x14ac:dyDescent="0.25">
      <c r="A19" t="s">
        <v>185</v>
      </c>
    </row>
    <row r="20" spans="1:1" x14ac:dyDescent="0.25">
      <c r="A20" t="s">
        <v>186</v>
      </c>
    </row>
    <row r="21" spans="1:1" x14ac:dyDescent="0.25">
      <c r="A21" t="s">
        <v>187</v>
      </c>
    </row>
    <row r="22" spans="1:1" x14ac:dyDescent="0.25">
      <c r="A22" t="s">
        <v>188</v>
      </c>
    </row>
    <row r="23" spans="1:1" x14ac:dyDescent="0.25">
      <c r="A23" t="s">
        <v>189</v>
      </c>
    </row>
    <row r="24" spans="1:1" x14ac:dyDescent="0.25">
      <c r="A24" t="s">
        <v>190</v>
      </c>
    </row>
    <row r="25" spans="1:1" x14ac:dyDescent="0.25">
      <c r="A25" t="s">
        <v>191</v>
      </c>
    </row>
    <row r="26" spans="1:1" x14ac:dyDescent="0.25">
      <c r="A26" t="s">
        <v>192</v>
      </c>
    </row>
    <row r="27" spans="1:1" x14ac:dyDescent="0.25">
      <c r="A27" t="s">
        <v>193</v>
      </c>
    </row>
    <row r="28" spans="1:1" x14ac:dyDescent="0.25">
      <c r="A28" t="s">
        <v>194</v>
      </c>
    </row>
    <row r="29" spans="1:1" x14ac:dyDescent="0.25">
      <c r="A29" t="s">
        <v>195</v>
      </c>
    </row>
    <row r="30" spans="1:1" x14ac:dyDescent="0.25">
      <c r="A30" t="s">
        <v>196</v>
      </c>
    </row>
    <row r="31" spans="1:1" x14ac:dyDescent="0.25">
      <c r="A31" t="s">
        <v>197</v>
      </c>
    </row>
    <row r="32" spans="1:1" x14ac:dyDescent="0.25">
      <c r="A32" t="s">
        <v>198</v>
      </c>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92"/>
  <sheetViews>
    <sheetView showGridLines="0" topLeftCell="A75" zoomScaleNormal="100" workbookViewId="0">
      <selection activeCell="B84" sqref="B84:Q84"/>
    </sheetView>
  </sheetViews>
  <sheetFormatPr baseColWidth="10" defaultColWidth="11.453125" defaultRowHeight="12.5" x14ac:dyDescent="0.25"/>
  <cols>
    <col min="1" max="2" width="4.54296875" customWidth="1"/>
    <col min="3" max="3" width="18.453125" customWidth="1"/>
    <col min="4" max="4" width="8.5429687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8.453125" style="3" customWidth="1"/>
    <col min="15" max="15" width="12.453125" style="3" customWidth="1"/>
    <col min="16" max="16" width="6.453125" customWidth="1"/>
    <col min="17" max="17" width="4.81640625" customWidth="1"/>
    <col min="18" max="29" width="4.453125" customWidth="1"/>
  </cols>
  <sheetData>
    <row r="1" spans="2:17" s="1" customFormat="1" ht="37.5" customHeight="1" x14ac:dyDescent="0.25">
      <c r="B1" s="227" t="s">
        <v>201</v>
      </c>
      <c r="C1" s="228"/>
      <c r="D1" s="258" t="s">
        <v>202</v>
      </c>
      <c r="E1" s="259"/>
      <c r="F1" s="259"/>
      <c r="G1" s="259"/>
      <c r="H1" s="259"/>
      <c r="I1" s="259"/>
      <c r="J1" s="259"/>
      <c r="K1" s="259"/>
      <c r="L1" s="259"/>
      <c r="M1" s="259"/>
      <c r="N1" s="260"/>
      <c r="O1" s="252"/>
      <c r="P1" s="253"/>
      <c r="Q1" s="254"/>
    </row>
    <row r="2" spans="2:17" s="1" customFormat="1" ht="17.25" customHeight="1" x14ac:dyDescent="0.25">
      <c r="B2" s="229"/>
      <c r="C2" s="230"/>
      <c r="D2" s="261" t="s">
        <v>203</v>
      </c>
      <c r="E2" s="262"/>
      <c r="F2" s="262"/>
      <c r="G2" s="262"/>
      <c r="H2" s="262"/>
      <c r="I2" s="262"/>
      <c r="J2" s="262"/>
      <c r="K2" s="262"/>
      <c r="L2" s="262"/>
      <c r="M2" s="262"/>
      <c r="N2" s="263"/>
      <c r="O2" s="255"/>
      <c r="P2" s="256"/>
      <c r="Q2" s="257"/>
    </row>
    <row r="3" spans="2:17" s="1" customFormat="1" ht="17.25" customHeight="1" x14ac:dyDescent="0.25">
      <c r="B3" s="231" t="s">
        <v>204</v>
      </c>
      <c r="C3" s="232"/>
      <c r="D3" s="231" t="s">
        <v>277</v>
      </c>
      <c r="E3" s="233"/>
      <c r="F3" s="233"/>
      <c r="G3" s="233"/>
      <c r="H3" s="233"/>
      <c r="I3" s="233"/>
      <c r="J3" s="233"/>
      <c r="K3" s="233"/>
      <c r="L3" s="233"/>
      <c r="M3" s="233"/>
      <c r="N3" s="232"/>
      <c r="O3" s="231" t="s">
        <v>205</v>
      </c>
      <c r="P3" s="233"/>
      <c r="Q3" s="232"/>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154" t="s">
        <v>76</v>
      </c>
      <c r="C5" s="155"/>
      <c r="D5" s="155"/>
      <c r="E5" s="155"/>
      <c r="F5" s="155"/>
      <c r="G5" s="155"/>
      <c r="H5" s="155"/>
      <c r="I5" s="155"/>
      <c r="J5" s="155"/>
      <c r="K5" s="155"/>
      <c r="L5" s="155"/>
      <c r="M5" s="155"/>
      <c r="N5" s="155"/>
      <c r="O5" s="155"/>
      <c r="P5" s="155"/>
      <c r="Q5" s="156"/>
    </row>
    <row r="6" spans="2:17" s="2" customFormat="1" ht="4.5" customHeight="1" x14ac:dyDescent="0.3">
      <c r="B6" s="54"/>
      <c r="C6" s="55"/>
      <c r="D6" s="55"/>
      <c r="E6" s="55"/>
      <c r="F6" s="55"/>
      <c r="G6" s="55"/>
      <c r="H6" s="55"/>
      <c r="I6" s="55"/>
      <c r="J6" s="55"/>
      <c r="K6" s="55"/>
      <c r="L6" s="55"/>
      <c r="M6" s="55"/>
      <c r="N6" s="55"/>
      <c r="O6" s="55"/>
      <c r="P6" s="55"/>
      <c r="Q6" s="56"/>
    </row>
    <row r="7" spans="2:17" ht="5.25" customHeight="1" x14ac:dyDescent="0.25">
      <c r="B7" s="54"/>
      <c r="C7" s="55"/>
      <c r="D7" s="55"/>
      <c r="E7" s="55"/>
      <c r="F7" s="55"/>
      <c r="G7" s="55"/>
      <c r="H7" s="55"/>
      <c r="I7" s="55"/>
      <c r="J7" s="55"/>
      <c r="K7" s="55"/>
      <c r="L7" s="55"/>
      <c r="M7" s="55"/>
      <c r="N7" s="55"/>
      <c r="O7" s="55"/>
      <c r="P7" s="55"/>
      <c r="Q7" s="56"/>
    </row>
    <row r="8" spans="2:17" ht="40.5" customHeight="1" x14ac:dyDescent="0.25">
      <c r="B8" s="187" t="s">
        <v>77</v>
      </c>
      <c r="C8" s="188"/>
      <c r="D8" s="189" t="s">
        <v>234</v>
      </c>
      <c r="E8" s="190"/>
      <c r="F8" s="190"/>
      <c r="G8" s="190"/>
      <c r="H8" s="190"/>
      <c r="I8" s="190"/>
      <c r="J8" s="190"/>
      <c r="K8" s="190"/>
      <c r="L8" s="190"/>
      <c r="M8" s="190"/>
      <c r="N8" s="190"/>
      <c r="O8" s="190"/>
      <c r="P8" s="190"/>
      <c r="Q8" s="191"/>
    </row>
    <row r="9" spans="2:17" ht="40.5" customHeight="1" x14ac:dyDescent="0.25">
      <c r="B9" s="187" t="s">
        <v>79</v>
      </c>
      <c r="C9" s="188"/>
      <c r="D9" s="189" t="s">
        <v>235</v>
      </c>
      <c r="E9" s="190"/>
      <c r="F9" s="190"/>
      <c r="G9" s="190"/>
      <c r="H9" s="190"/>
      <c r="I9" s="190"/>
      <c r="J9" s="190"/>
      <c r="K9" s="190"/>
      <c r="L9" s="190"/>
      <c r="M9" s="190"/>
      <c r="N9" s="190"/>
      <c r="O9" s="190"/>
      <c r="P9" s="190"/>
      <c r="Q9" s="191"/>
    </row>
    <row r="10" spans="2:17" ht="40.5" customHeight="1" x14ac:dyDescent="0.25">
      <c r="B10" s="187" t="s">
        <v>81</v>
      </c>
      <c r="C10" s="188"/>
      <c r="D10" s="278" t="s">
        <v>278</v>
      </c>
      <c r="E10" s="279"/>
      <c r="F10" s="279"/>
      <c r="G10" s="279"/>
      <c r="H10" s="279"/>
      <c r="I10" s="279"/>
      <c r="J10" s="279"/>
      <c r="K10" s="279"/>
      <c r="L10" s="279"/>
      <c r="M10" s="279"/>
      <c r="N10" s="279"/>
      <c r="O10" s="279"/>
      <c r="P10" s="279"/>
      <c r="Q10" s="280"/>
    </row>
    <row r="11" spans="2:17" ht="40.5" customHeight="1" x14ac:dyDescent="0.25">
      <c r="B11" s="187" t="s">
        <v>83</v>
      </c>
      <c r="C11" s="188"/>
      <c r="D11" s="281" t="s">
        <v>206</v>
      </c>
      <c r="E11" s="282"/>
      <c r="F11" s="282"/>
      <c r="G11" s="282"/>
      <c r="H11" s="282"/>
      <c r="I11" s="282"/>
      <c r="J11" s="282"/>
      <c r="K11" s="282"/>
      <c r="L11" s="282"/>
      <c r="M11" s="282"/>
      <c r="N11" s="282"/>
      <c r="O11" s="282"/>
      <c r="P11" s="282"/>
      <c r="Q11" s="283"/>
    </row>
    <row r="12" spans="2:17" ht="40.5" customHeight="1" x14ac:dyDescent="0.25">
      <c r="B12" s="187" t="s">
        <v>85</v>
      </c>
      <c r="C12" s="188"/>
      <c r="D12" s="189" t="s">
        <v>300</v>
      </c>
      <c r="E12" s="190"/>
      <c r="F12" s="190"/>
      <c r="G12" s="190"/>
      <c r="H12" s="190"/>
      <c r="I12" s="190"/>
      <c r="J12" s="190"/>
      <c r="K12" s="190"/>
      <c r="L12" s="190"/>
      <c r="M12" s="190"/>
      <c r="N12" s="190"/>
      <c r="O12" s="190"/>
      <c r="P12" s="190"/>
      <c r="Q12" s="191"/>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154" t="s">
        <v>87</v>
      </c>
      <c r="C14" s="155"/>
      <c r="D14" s="155"/>
      <c r="E14" s="155"/>
      <c r="F14" s="155"/>
      <c r="G14" s="155"/>
      <c r="H14" s="155"/>
      <c r="I14" s="155"/>
      <c r="J14" s="155"/>
      <c r="K14" s="155"/>
      <c r="L14" s="155"/>
      <c r="M14" s="155"/>
      <c r="N14" s="155"/>
      <c r="O14" s="155"/>
      <c r="P14" s="155"/>
      <c r="Q14" s="156"/>
    </row>
    <row r="15" spans="2:17" s="2" customFormat="1" ht="4.5" customHeight="1" x14ac:dyDescent="0.3">
      <c r="B15" s="54"/>
      <c r="C15" s="55"/>
      <c r="D15" s="55"/>
      <c r="E15" s="55"/>
      <c r="F15" s="55"/>
      <c r="G15" s="55"/>
      <c r="H15" s="55"/>
      <c r="I15" s="55"/>
      <c r="J15" s="55"/>
      <c r="K15" s="55"/>
      <c r="L15" s="55"/>
      <c r="M15" s="55"/>
      <c r="N15" s="55"/>
      <c r="O15" s="55"/>
      <c r="P15" s="55"/>
      <c r="Q15" s="56"/>
    </row>
    <row r="16" spans="2:17" ht="36" customHeight="1" x14ac:dyDescent="0.25">
      <c r="B16" s="187" t="s">
        <v>88</v>
      </c>
      <c r="C16" s="188"/>
      <c r="D16" s="189" t="s">
        <v>323</v>
      </c>
      <c r="E16" s="190"/>
      <c r="F16" s="190"/>
      <c r="G16" s="190"/>
      <c r="H16" s="190"/>
      <c r="I16" s="190"/>
      <c r="J16" s="190"/>
      <c r="K16" s="191"/>
      <c r="L16" s="244" t="s">
        <v>90</v>
      </c>
      <c r="M16" s="244"/>
      <c r="N16" s="245" t="s">
        <v>236</v>
      </c>
      <c r="O16" s="245"/>
      <c r="P16" s="245"/>
      <c r="Q16" s="246"/>
    </row>
    <row r="17" spans="2:17" ht="327.64999999999998" customHeight="1" x14ac:dyDescent="0.25">
      <c r="B17" s="187" t="s">
        <v>92</v>
      </c>
      <c r="C17" s="188"/>
      <c r="D17" s="275" t="s">
        <v>326</v>
      </c>
      <c r="E17" s="276"/>
      <c r="F17" s="276"/>
      <c r="G17" s="276"/>
      <c r="H17" s="276"/>
      <c r="I17" s="276"/>
      <c r="J17" s="276"/>
      <c r="K17" s="276"/>
      <c r="L17" s="276"/>
      <c r="M17" s="276"/>
      <c r="N17" s="276"/>
      <c r="O17" s="276"/>
      <c r="P17" s="276"/>
      <c r="Q17" s="277"/>
    </row>
    <row r="18" spans="2:17" ht="285" customHeight="1" x14ac:dyDescent="0.25">
      <c r="B18" s="181" t="s">
        <v>94</v>
      </c>
      <c r="C18" s="182"/>
      <c r="D18" s="215" t="s">
        <v>301</v>
      </c>
      <c r="E18" s="216"/>
      <c r="F18" s="216"/>
      <c r="G18" s="216"/>
      <c r="H18" s="216"/>
      <c r="I18" s="216"/>
      <c r="J18" s="216"/>
      <c r="K18" s="216"/>
      <c r="L18" s="216"/>
      <c r="M18" s="216"/>
      <c r="N18" s="216"/>
      <c r="O18" s="216"/>
      <c r="P18" s="216"/>
      <c r="Q18" s="217"/>
    </row>
    <row r="19" spans="2:17" ht="35.25" customHeight="1" x14ac:dyDescent="0.25">
      <c r="B19" s="183"/>
      <c r="C19" s="184"/>
      <c r="D19" s="249" t="s">
        <v>207</v>
      </c>
      <c r="E19" s="250"/>
      <c r="F19" s="250"/>
      <c r="G19" s="250" t="s">
        <v>244</v>
      </c>
      <c r="H19" s="250"/>
      <c r="I19" s="250"/>
      <c r="J19" s="250"/>
      <c r="K19" s="250"/>
      <c r="L19" s="250"/>
      <c r="M19" s="250"/>
      <c r="N19" s="250"/>
      <c r="O19" s="250"/>
      <c r="P19" s="250"/>
      <c r="Q19" s="251"/>
    </row>
    <row r="20" spans="2:17" ht="41.5" customHeight="1" x14ac:dyDescent="0.25">
      <c r="B20" s="183"/>
      <c r="C20" s="184"/>
      <c r="D20" s="249" t="s">
        <v>237</v>
      </c>
      <c r="E20" s="250"/>
      <c r="F20" s="250"/>
      <c r="G20" s="250" t="s">
        <v>238</v>
      </c>
      <c r="H20" s="250"/>
      <c r="I20" s="250"/>
      <c r="J20" s="250"/>
      <c r="K20" s="250"/>
      <c r="L20" s="250"/>
      <c r="M20" s="250"/>
      <c r="N20" s="250"/>
      <c r="O20" s="250"/>
      <c r="P20" s="250"/>
      <c r="Q20" s="251"/>
    </row>
    <row r="21" spans="2:17" ht="28" customHeight="1" x14ac:dyDescent="0.25">
      <c r="B21" s="183"/>
      <c r="C21" s="184"/>
      <c r="D21" s="249" t="s">
        <v>245</v>
      </c>
      <c r="E21" s="250"/>
      <c r="F21" s="250"/>
      <c r="G21" s="250" t="s">
        <v>239</v>
      </c>
      <c r="H21" s="250"/>
      <c r="I21" s="250"/>
      <c r="J21" s="250"/>
      <c r="K21" s="250"/>
      <c r="L21" s="250"/>
      <c r="M21" s="250"/>
      <c r="N21" s="250"/>
      <c r="O21" s="250"/>
      <c r="P21" s="250"/>
      <c r="Q21" s="251"/>
    </row>
    <row r="22" spans="2:17" ht="26.5" customHeight="1" x14ac:dyDescent="0.25">
      <c r="B22" s="183"/>
      <c r="C22" s="184"/>
      <c r="D22" s="249" t="s">
        <v>240</v>
      </c>
      <c r="E22" s="250"/>
      <c r="F22" s="250"/>
      <c r="G22" s="250" t="s">
        <v>291</v>
      </c>
      <c r="H22" s="250"/>
      <c r="I22" s="250"/>
      <c r="J22" s="250"/>
      <c r="K22" s="250"/>
      <c r="L22" s="250"/>
      <c r="M22" s="250"/>
      <c r="N22" s="250"/>
      <c r="O22" s="250"/>
      <c r="P22" s="250"/>
      <c r="Q22" s="251"/>
    </row>
    <row r="23" spans="2:17" ht="30" customHeight="1" x14ac:dyDescent="0.25">
      <c r="B23" s="183"/>
      <c r="C23" s="184"/>
      <c r="D23" s="249" t="s">
        <v>241</v>
      </c>
      <c r="E23" s="250"/>
      <c r="F23" s="250"/>
      <c r="G23" s="250" t="s">
        <v>246</v>
      </c>
      <c r="H23" s="250"/>
      <c r="I23" s="250"/>
      <c r="J23" s="250"/>
      <c r="K23" s="250"/>
      <c r="L23" s="250"/>
      <c r="M23" s="250"/>
      <c r="N23" s="250"/>
      <c r="O23" s="250"/>
      <c r="P23" s="250"/>
      <c r="Q23" s="251"/>
    </row>
    <row r="24" spans="2:17" s="98" customFormat="1" ht="36.65" customHeight="1" x14ac:dyDescent="0.25">
      <c r="B24" s="183"/>
      <c r="C24" s="184"/>
      <c r="D24" s="249" t="s">
        <v>242</v>
      </c>
      <c r="E24" s="250"/>
      <c r="F24" s="250"/>
      <c r="G24" s="250" t="s">
        <v>243</v>
      </c>
      <c r="H24" s="250"/>
      <c r="I24" s="250"/>
      <c r="J24" s="250"/>
      <c r="K24" s="250"/>
      <c r="L24" s="250"/>
      <c r="M24" s="250"/>
      <c r="N24" s="250"/>
      <c r="O24" s="250"/>
      <c r="P24" s="250"/>
      <c r="Q24" s="251"/>
    </row>
    <row r="25" spans="2:17" ht="179.25" customHeight="1" x14ac:dyDescent="0.25">
      <c r="B25" s="183"/>
      <c r="C25" s="184"/>
      <c r="D25" s="157" t="s">
        <v>292</v>
      </c>
      <c r="E25" s="158"/>
      <c r="F25" s="158"/>
      <c r="G25" s="158"/>
      <c r="H25" s="158"/>
      <c r="I25" s="158"/>
      <c r="J25" s="158"/>
      <c r="K25" s="158"/>
      <c r="L25" s="158"/>
      <c r="M25" s="158"/>
      <c r="N25" s="158"/>
      <c r="O25" s="158"/>
      <c r="P25" s="158"/>
      <c r="Q25" s="159"/>
    </row>
    <row r="26" spans="2:17" ht="40.5" customHeight="1" x14ac:dyDescent="0.25">
      <c r="B26" s="187" t="s">
        <v>96</v>
      </c>
      <c r="C26" s="188"/>
      <c r="D26" s="189" t="s">
        <v>10</v>
      </c>
      <c r="E26" s="190"/>
      <c r="F26" s="190"/>
      <c r="G26" s="234" t="s">
        <v>98</v>
      </c>
      <c r="H26" s="234"/>
      <c r="I26" s="247" t="s">
        <v>65</v>
      </c>
      <c r="J26" s="247"/>
      <c r="K26" s="247"/>
      <c r="L26" s="234" t="s">
        <v>100</v>
      </c>
      <c r="M26" s="234"/>
      <c r="N26" s="234"/>
      <c r="O26" s="247" t="s">
        <v>66</v>
      </c>
      <c r="P26" s="247"/>
      <c r="Q26" s="248"/>
    </row>
    <row r="27" spans="2:17" ht="40.5" customHeight="1" x14ac:dyDescent="0.25">
      <c r="B27" s="187" t="s">
        <v>102</v>
      </c>
      <c r="C27" s="188"/>
      <c r="D27" s="189" t="s">
        <v>45</v>
      </c>
      <c r="E27" s="190"/>
      <c r="F27" s="190"/>
      <c r="G27" s="201"/>
      <c r="H27" s="201"/>
      <c r="I27" s="191"/>
      <c r="J27" s="284" t="s">
        <v>208</v>
      </c>
      <c r="K27" s="284"/>
      <c r="L27" s="284"/>
      <c r="M27" s="190" t="s">
        <v>48</v>
      </c>
      <c r="N27" s="190"/>
      <c r="O27" s="190"/>
      <c r="P27" s="190"/>
      <c r="Q27" s="191"/>
    </row>
    <row r="28" spans="2:17" ht="51.65" customHeight="1" x14ac:dyDescent="0.25">
      <c r="B28" s="187" t="s">
        <v>106</v>
      </c>
      <c r="C28" s="188"/>
      <c r="D28" s="275" t="s">
        <v>327</v>
      </c>
      <c r="E28" s="276"/>
      <c r="F28" s="276"/>
      <c r="G28" s="276"/>
      <c r="H28" s="276"/>
      <c r="I28" s="276"/>
      <c r="J28" s="276"/>
      <c r="K28" s="277"/>
      <c r="L28" s="234" t="s">
        <v>108</v>
      </c>
      <c r="M28" s="234"/>
      <c r="N28" s="234"/>
      <c r="O28" s="190" t="s">
        <v>2</v>
      </c>
      <c r="P28" s="190"/>
      <c r="Q28" s="191"/>
    </row>
    <row r="29" spans="2:17" ht="44.25" customHeight="1" x14ac:dyDescent="0.25">
      <c r="B29" s="187" t="s">
        <v>110</v>
      </c>
      <c r="C29" s="188"/>
      <c r="D29" s="189" t="s">
        <v>302</v>
      </c>
      <c r="E29" s="190"/>
      <c r="F29" s="190"/>
      <c r="G29" s="190"/>
      <c r="H29" s="190"/>
      <c r="I29" s="190"/>
      <c r="J29" s="190"/>
      <c r="K29" s="190"/>
      <c r="L29" s="190"/>
      <c r="M29" s="190"/>
      <c r="N29" s="190"/>
      <c r="O29" s="190"/>
      <c r="P29" s="190"/>
      <c r="Q29" s="191"/>
    </row>
    <row r="30" spans="2:17" ht="40.5" customHeight="1" x14ac:dyDescent="0.25">
      <c r="B30" s="187" t="s">
        <v>112</v>
      </c>
      <c r="C30" s="188"/>
      <c r="D30" s="189" t="s">
        <v>29</v>
      </c>
      <c r="E30" s="190"/>
      <c r="F30" s="190"/>
      <c r="G30" s="234" t="s">
        <v>114</v>
      </c>
      <c r="H30" s="234"/>
      <c r="I30" s="234"/>
      <c r="J30" s="190" t="s">
        <v>29</v>
      </c>
      <c r="K30" s="190"/>
      <c r="L30" s="191"/>
      <c r="M30" s="234" t="s">
        <v>116</v>
      </c>
      <c r="N30" s="234"/>
      <c r="O30" s="190" t="s">
        <v>209</v>
      </c>
      <c r="P30" s="190"/>
      <c r="Q30" s="191"/>
    </row>
    <row r="31" spans="2:17" ht="40.5" customHeight="1" x14ac:dyDescent="0.25">
      <c r="B31" s="187" t="s">
        <v>118</v>
      </c>
      <c r="C31" s="188"/>
      <c r="D31" s="194" t="s">
        <v>303</v>
      </c>
      <c r="E31" s="195"/>
      <c r="F31" s="195"/>
      <c r="G31" s="195"/>
      <c r="H31" s="195"/>
      <c r="I31" s="195"/>
      <c r="J31" s="195"/>
      <c r="K31" s="195"/>
      <c r="L31" s="195"/>
      <c r="M31" s="195"/>
      <c r="N31" s="195"/>
      <c r="O31" s="195"/>
      <c r="P31" s="195"/>
      <c r="Q31" s="196"/>
    </row>
    <row r="32" spans="2:17" ht="255.75" customHeight="1" x14ac:dyDescent="0.25">
      <c r="B32" s="181" t="s">
        <v>120</v>
      </c>
      <c r="C32" s="182"/>
      <c r="D32" s="215" t="s">
        <v>279</v>
      </c>
      <c r="E32" s="216"/>
      <c r="F32" s="216"/>
      <c r="G32" s="216"/>
      <c r="H32" s="216"/>
      <c r="I32" s="216"/>
      <c r="J32" s="216"/>
      <c r="K32" s="216"/>
      <c r="L32" s="216"/>
      <c r="M32" s="216"/>
      <c r="N32" s="216"/>
      <c r="O32" s="216"/>
      <c r="P32" s="216"/>
      <c r="Q32" s="217"/>
    </row>
    <row r="33" spans="2:17" ht="149.5" customHeight="1" x14ac:dyDescent="0.25">
      <c r="B33" s="183"/>
      <c r="C33" s="184"/>
      <c r="D33" s="289" t="s">
        <v>304</v>
      </c>
      <c r="E33" s="290"/>
      <c r="F33" s="290"/>
      <c r="G33" s="290"/>
      <c r="H33" s="290"/>
      <c r="I33" s="290"/>
      <c r="J33" s="290"/>
      <c r="K33" s="290"/>
      <c r="L33" s="290"/>
      <c r="M33" s="290"/>
      <c r="N33" s="290"/>
      <c r="O33" s="290"/>
      <c r="P33" s="290"/>
      <c r="Q33" s="291"/>
    </row>
    <row r="34" spans="2:17" ht="158.5" customHeight="1" x14ac:dyDescent="0.25">
      <c r="B34" s="183"/>
      <c r="C34" s="184"/>
      <c r="D34" s="218" t="s">
        <v>293</v>
      </c>
      <c r="E34" s="219"/>
      <c r="F34" s="219"/>
      <c r="G34" s="219"/>
      <c r="H34" s="219"/>
      <c r="I34" s="219"/>
      <c r="J34" s="219"/>
      <c r="K34" s="219"/>
      <c r="L34" s="219"/>
      <c r="M34" s="219"/>
      <c r="N34" s="219"/>
      <c r="O34" s="219"/>
      <c r="P34" s="219"/>
      <c r="Q34" s="220"/>
    </row>
    <row r="35" spans="2:17" ht="132" customHeight="1" x14ac:dyDescent="0.25">
      <c r="B35" s="183"/>
      <c r="C35" s="184"/>
      <c r="D35" s="292" t="s">
        <v>280</v>
      </c>
      <c r="E35" s="293"/>
      <c r="F35" s="293"/>
      <c r="G35" s="293"/>
      <c r="H35" s="293"/>
      <c r="I35" s="293"/>
      <c r="J35" s="293"/>
      <c r="K35" s="293"/>
      <c r="L35" s="293"/>
      <c r="M35" s="293"/>
      <c r="N35" s="293"/>
      <c r="O35" s="293"/>
      <c r="P35" s="293"/>
      <c r="Q35" s="294"/>
    </row>
    <row r="36" spans="2:17" ht="174.65" customHeight="1" x14ac:dyDescent="0.25">
      <c r="B36" s="183"/>
      <c r="C36" s="184"/>
      <c r="D36" s="285" t="s">
        <v>305</v>
      </c>
      <c r="E36" s="286"/>
      <c r="F36" s="286"/>
      <c r="G36" s="286"/>
      <c r="H36" s="286"/>
      <c r="I36" s="286"/>
      <c r="J36" s="286"/>
      <c r="K36" s="286"/>
      <c r="L36" s="286"/>
      <c r="M36" s="286"/>
      <c r="N36" s="286"/>
      <c r="O36" s="286"/>
      <c r="P36" s="286"/>
      <c r="Q36" s="287"/>
    </row>
    <row r="37" spans="2:17" ht="141.65" customHeight="1" x14ac:dyDescent="0.25">
      <c r="B37" s="183"/>
      <c r="C37" s="184"/>
      <c r="D37" s="285" t="s">
        <v>285</v>
      </c>
      <c r="E37" s="286"/>
      <c r="F37" s="286"/>
      <c r="G37" s="286"/>
      <c r="H37" s="286"/>
      <c r="I37" s="286"/>
      <c r="J37" s="286"/>
      <c r="K37" s="286"/>
      <c r="L37" s="286"/>
      <c r="M37" s="286"/>
      <c r="N37" s="286"/>
      <c r="O37" s="286"/>
      <c r="P37" s="286"/>
      <c r="Q37" s="287"/>
    </row>
    <row r="38" spans="2:17" ht="171.75" customHeight="1" x14ac:dyDescent="0.25">
      <c r="B38" s="183"/>
      <c r="C38" s="184"/>
      <c r="D38" s="285" t="s">
        <v>271</v>
      </c>
      <c r="E38" s="219"/>
      <c r="F38" s="219"/>
      <c r="G38" s="219"/>
      <c r="H38" s="219"/>
      <c r="I38" s="219"/>
      <c r="J38" s="219"/>
      <c r="K38" s="219"/>
      <c r="L38" s="219"/>
      <c r="M38" s="219"/>
      <c r="N38" s="219"/>
      <c r="O38" s="219"/>
      <c r="P38" s="219"/>
      <c r="Q38" s="220"/>
    </row>
    <row r="39" spans="2:17" ht="189" customHeight="1" x14ac:dyDescent="0.25">
      <c r="B39" s="183"/>
      <c r="C39" s="184"/>
      <c r="D39" s="285" t="s">
        <v>272</v>
      </c>
      <c r="E39" s="286"/>
      <c r="F39" s="286"/>
      <c r="G39" s="286"/>
      <c r="H39" s="286"/>
      <c r="I39" s="286"/>
      <c r="J39" s="286"/>
      <c r="K39" s="286"/>
      <c r="L39" s="286"/>
      <c r="M39" s="286"/>
      <c r="N39" s="286"/>
      <c r="O39" s="286"/>
      <c r="P39" s="286"/>
      <c r="Q39" s="287"/>
    </row>
    <row r="40" spans="2:17" ht="264" customHeight="1" x14ac:dyDescent="0.25">
      <c r="B40" s="183"/>
      <c r="C40" s="184"/>
      <c r="D40" s="295" t="s">
        <v>324</v>
      </c>
      <c r="E40" s="296"/>
      <c r="F40" s="296"/>
      <c r="G40" s="296"/>
      <c r="H40" s="296"/>
      <c r="I40" s="296"/>
      <c r="J40" s="296"/>
      <c r="K40" s="296"/>
      <c r="L40" s="296"/>
      <c r="M40" s="296"/>
      <c r="N40" s="296"/>
      <c r="O40" s="296"/>
      <c r="P40" s="296"/>
      <c r="Q40" s="297"/>
    </row>
    <row r="41" spans="2:17" ht="196.5" customHeight="1" x14ac:dyDescent="0.25">
      <c r="B41" s="183"/>
      <c r="C41" s="184"/>
      <c r="D41" s="295" t="s">
        <v>325</v>
      </c>
      <c r="E41" s="296"/>
      <c r="F41" s="296"/>
      <c r="G41" s="296"/>
      <c r="H41" s="296"/>
      <c r="I41" s="296"/>
      <c r="J41" s="296"/>
      <c r="K41" s="296"/>
      <c r="L41" s="296"/>
      <c r="M41" s="296"/>
      <c r="N41" s="296"/>
      <c r="O41" s="296"/>
      <c r="P41" s="296"/>
      <c r="Q41" s="297"/>
    </row>
    <row r="42" spans="2:17" ht="6" customHeight="1" x14ac:dyDescent="0.25">
      <c r="B42" s="288" t="s">
        <v>122</v>
      </c>
      <c r="C42" s="288"/>
      <c r="D42" s="194"/>
      <c r="E42" s="195"/>
      <c r="F42" s="196"/>
      <c r="G42" s="203" t="s">
        <v>124</v>
      </c>
      <c r="H42" s="204"/>
      <c r="I42" s="209" t="s">
        <v>125</v>
      </c>
      <c r="J42" s="203" t="s">
        <v>126</v>
      </c>
      <c r="K42" s="204"/>
      <c r="L42" s="203" t="s">
        <v>127</v>
      </c>
      <c r="M42" s="204"/>
      <c r="N42" s="194" t="s">
        <v>327</v>
      </c>
      <c r="O42" s="195"/>
      <c r="P42" s="195"/>
      <c r="Q42" s="196"/>
    </row>
    <row r="43" spans="2:17" ht="55.5" customHeight="1" x14ac:dyDescent="0.25">
      <c r="B43" s="288"/>
      <c r="C43" s="288"/>
      <c r="D43" s="197"/>
      <c r="E43" s="198"/>
      <c r="F43" s="199"/>
      <c r="G43" s="205"/>
      <c r="H43" s="206"/>
      <c r="I43" s="210"/>
      <c r="J43" s="207"/>
      <c r="K43" s="208"/>
      <c r="L43" s="205"/>
      <c r="M43" s="206"/>
      <c r="N43" s="197"/>
      <c r="O43" s="198"/>
      <c r="P43" s="198"/>
      <c r="Q43" s="199"/>
    </row>
    <row r="44" spans="2:17" ht="21.75" customHeight="1" x14ac:dyDescent="0.25">
      <c r="B44" s="288"/>
      <c r="C44" s="288"/>
      <c r="D44" s="200"/>
      <c r="E44" s="201"/>
      <c r="F44" s="202"/>
      <c r="G44" s="207"/>
      <c r="H44" s="208"/>
      <c r="I44" s="7"/>
      <c r="J44" s="266"/>
      <c r="K44" s="266"/>
      <c r="L44" s="207"/>
      <c r="M44" s="208"/>
      <c r="N44" s="200"/>
      <c r="O44" s="201"/>
      <c r="P44" s="201"/>
      <c r="Q44" s="202"/>
    </row>
    <row r="45" spans="2:17" ht="3" customHeight="1" x14ac:dyDescent="0.25">
      <c r="B45" s="181" t="s">
        <v>129</v>
      </c>
      <c r="C45" s="182"/>
      <c r="D45" s="31"/>
      <c r="E45" s="62"/>
      <c r="F45" s="63"/>
      <c r="G45" s="64"/>
      <c r="H45" s="64"/>
      <c r="I45" s="30"/>
      <c r="J45" s="32"/>
      <c r="K45" s="32"/>
      <c r="L45" s="33"/>
      <c r="M45" s="33"/>
      <c r="N45" s="63"/>
      <c r="O45" s="63"/>
      <c r="P45" s="62"/>
      <c r="Q45" s="34"/>
    </row>
    <row r="46" spans="2:17" ht="16.5" customHeight="1" x14ac:dyDescent="0.25">
      <c r="B46" s="183"/>
      <c r="C46" s="184"/>
      <c r="D46" s="224">
        <v>2028</v>
      </c>
      <c r="E46" s="193"/>
      <c r="F46" s="61">
        <v>2029</v>
      </c>
      <c r="G46" s="192">
        <v>2030</v>
      </c>
      <c r="H46" s="193"/>
      <c r="I46" s="60">
        <v>2031</v>
      </c>
      <c r="J46" s="192">
        <v>2032</v>
      </c>
      <c r="K46" s="193"/>
      <c r="L46" s="61">
        <v>2033</v>
      </c>
      <c r="M46" s="192">
        <v>2034</v>
      </c>
      <c r="N46" s="193"/>
      <c r="O46" s="60">
        <v>2035</v>
      </c>
      <c r="P46" s="267"/>
      <c r="Q46" s="268"/>
    </row>
    <row r="47" spans="2:17" ht="18" customHeight="1" x14ac:dyDescent="0.25">
      <c r="B47" s="183"/>
      <c r="C47" s="184"/>
      <c r="D47" s="225"/>
      <c r="E47" s="226"/>
      <c r="F47" s="35"/>
      <c r="G47" s="36"/>
      <c r="H47" s="36"/>
      <c r="I47" s="37"/>
      <c r="J47" s="38"/>
      <c r="K47" s="39"/>
      <c r="L47" s="40"/>
      <c r="M47" s="40"/>
      <c r="N47" s="41"/>
      <c r="O47" s="39"/>
      <c r="P47" s="42"/>
      <c r="Q47" s="43"/>
    </row>
    <row r="48" spans="2:17" ht="4.5" customHeight="1" x14ac:dyDescent="0.25">
      <c r="B48" s="185"/>
      <c r="C48" s="186"/>
      <c r="D48" s="221"/>
      <c r="E48" s="222"/>
      <c r="F48" s="222"/>
      <c r="G48" s="222"/>
      <c r="H48" s="222"/>
      <c r="I48" s="222"/>
      <c r="J48" s="222"/>
      <c r="K48" s="222"/>
      <c r="L48" s="222"/>
      <c r="M48" s="222"/>
      <c r="N48" s="222"/>
      <c r="O48" s="222"/>
      <c r="P48" s="222"/>
      <c r="Q48" s="223"/>
    </row>
    <row r="49" spans="2:17" ht="40.5" customHeight="1" x14ac:dyDescent="0.25">
      <c r="B49" s="187" t="s">
        <v>131</v>
      </c>
      <c r="C49" s="188"/>
      <c r="D49" s="189" t="s">
        <v>58</v>
      </c>
      <c r="E49" s="190"/>
      <c r="F49" s="190"/>
      <c r="G49" s="190"/>
      <c r="H49" s="190"/>
      <c r="I49" s="191"/>
      <c r="J49" s="269" t="s">
        <v>210</v>
      </c>
      <c r="K49" s="270"/>
      <c r="L49" s="271"/>
      <c r="M49" s="272" t="s">
        <v>211</v>
      </c>
      <c r="N49" s="273"/>
      <c r="O49" s="273"/>
      <c r="P49" s="273"/>
      <c r="Q49" s="274"/>
    </row>
    <row r="50" spans="2:17" ht="40.5" customHeight="1" x14ac:dyDescent="0.25">
      <c r="B50" s="187" t="s">
        <v>133</v>
      </c>
      <c r="C50" s="188"/>
      <c r="D50" s="189" t="s">
        <v>48</v>
      </c>
      <c r="E50" s="190"/>
      <c r="F50" s="190"/>
      <c r="G50" s="190"/>
      <c r="H50" s="190"/>
      <c r="I50" s="190"/>
      <c r="J50" s="190"/>
      <c r="K50" s="191"/>
      <c r="L50" s="244" t="s">
        <v>135</v>
      </c>
      <c r="M50" s="244"/>
      <c r="N50" s="189" t="s">
        <v>48</v>
      </c>
      <c r="O50" s="190"/>
      <c r="P50" s="190"/>
      <c r="Q50" s="191"/>
    </row>
    <row r="51" spans="2:17" ht="40.5" customHeight="1" x14ac:dyDescent="0.25">
      <c r="B51" s="187" t="s">
        <v>137</v>
      </c>
      <c r="C51" s="188"/>
      <c r="D51" s="189" t="s">
        <v>48</v>
      </c>
      <c r="E51" s="190"/>
      <c r="F51" s="190"/>
      <c r="G51" s="190"/>
      <c r="H51" s="190"/>
      <c r="I51" s="190"/>
      <c r="J51" s="190"/>
      <c r="K51" s="190"/>
      <c r="L51" s="190"/>
      <c r="M51" s="190"/>
      <c r="N51" s="190"/>
      <c r="O51" s="190"/>
      <c r="P51" s="190"/>
      <c r="Q51" s="191"/>
    </row>
    <row r="52" spans="2:17" ht="127.5" customHeight="1" x14ac:dyDescent="0.25">
      <c r="B52" s="187" t="s">
        <v>139</v>
      </c>
      <c r="C52" s="188"/>
      <c r="D52" s="243" t="s">
        <v>306</v>
      </c>
      <c r="E52" s="243"/>
      <c r="F52" s="243"/>
      <c r="G52" s="243"/>
      <c r="H52" s="243"/>
      <c r="I52" s="243"/>
      <c r="J52" s="243"/>
      <c r="K52" s="243"/>
      <c r="L52" s="243"/>
      <c r="M52" s="243"/>
      <c r="N52" s="243"/>
      <c r="O52" s="243"/>
      <c r="P52" s="243"/>
      <c r="Q52" s="243"/>
    </row>
    <row r="53" spans="2:17" ht="40.5" customHeight="1" x14ac:dyDescent="0.25">
      <c r="B53" s="187" t="s">
        <v>141</v>
      </c>
      <c r="C53" s="188"/>
      <c r="D53" s="194" t="s">
        <v>328</v>
      </c>
      <c r="E53" s="195"/>
      <c r="F53" s="195"/>
      <c r="G53" s="195"/>
      <c r="H53" s="195"/>
      <c r="I53" s="195"/>
      <c r="J53" s="195"/>
      <c r="K53" s="195"/>
      <c r="L53" s="195"/>
      <c r="M53" s="195"/>
      <c r="N53" s="195"/>
      <c r="O53" s="195"/>
      <c r="P53" s="195"/>
      <c r="Q53" s="196"/>
    </row>
    <row r="54" spans="2:17" ht="237.65" customHeight="1" x14ac:dyDescent="0.25">
      <c r="B54" s="211" t="s">
        <v>143</v>
      </c>
      <c r="C54" s="212"/>
      <c r="D54" s="215" t="s">
        <v>295</v>
      </c>
      <c r="E54" s="216"/>
      <c r="F54" s="216"/>
      <c r="G54" s="216"/>
      <c r="H54" s="216"/>
      <c r="I54" s="216"/>
      <c r="J54" s="216"/>
      <c r="K54" s="216"/>
      <c r="L54" s="216"/>
      <c r="M54" s="216"/>
      <c r="N54" s="216"/>
      <c r="O54" s="216"/>
      <c r="P54" s="216"/>
      <c r="Q54" s="217"/>
    </row>
    <row r="55" spans="2:17" ht="386.15" customHeight="1" x14ac:dyDescent="0.25">
      <c r="B55" s="213"/>
      <c r="C55" s="214"/>
      <c r="D55" s="197"/>
      <c r="E55" s="198"/>
      <c r="F55" s="198"/>
      <c r="G55" s="198"/>
      <c r="H55" s="198"/>
      <c r="I55" s="198"/>
      <c r="J55" s="198"/>
      <c r="K55" s="198"/>
      <c r="L55" s="198"/>
      <c r="M55" s="198"/>
      <c r="N55" s="198"/>
      <c r="O55" s="198"/>
      <c r="P55" s="198"/>
      <c r="Q55" s="199"/>
    </row>
    <row r="56" spans="2:17" ht="139.5" customHeight="1" x14ac:dyDescent="0.25">
      <c r="B56" s="213"/>
      <c r="C56" s="214"/>
      <c r="D56" s="218" t="s">
        <v>297</v>
      </c>
      <c r="E56" s="219"/>
      <c r="F56" s="219"/>
      <c r="G56" s="219"/>
      <c r="H56" s="219"/>
      <c r="I56" s="219"/>
      <c r="J56" s="219"/>
      <c r="K56" s="219"/>
      <c r="L56" s="219"/>
      <c r="M56" s="219"/>
      <c r="N56" s="219"/>
      <c r="O56" s="219"/>
      <c r="P56" s="219"/>
      <c r="Q56" s="220"/>
    </row>
    <row r="57" spans="2:17" ht="158.5" customHeight="1" x14ac:dyDescent="0.25">
      <c r="B57" s="213"/>
      <c r="C57" s="214"/>
      <c r="D57" s="95"/>
      <c r="E57" s="96"/>
      <c r="F57" s="96"/>
      <c r="G57" s="96"/>
      <c r="H57" s="96"/>
      <c r="I57" s="96"/>
      <c r="J57" s="96"/>
      <c r="K57" s="96"/>
      <c r="L57" s="96"/>
      <c r="M57" s="96"/>
      <c r="N57" s="96"/>
      <c r="O57" s="96"/>
      <c r="P57" s="96"/>
      <c r="Q57" s="97"/>
    </row>
    <row r="58" spans="2:17" ht="325.5" customHeight="1" x14ac:dyDescent="0.25">
      <c r="B58" s="213"/>
      <c r="C58" s="214"/>
      <c r="D58" s="197"/>
      <c r="E58" s="198"/>
      <c r="F58" s="198"/>
      <c r="G58" s="198"/>
      <c r="H58" s="198"/>
      <c r="I58" s="198"/>
      <c r="J58" s="198"/>
      <c r="K58" s="198"/>
      <c r="L58" s="198"/>
      <c r="M58" s="198"/>
      <c r="N58" s="198"/>
      <c r="O58" s="198"/>
      <c r="P58" s="198"/>
      <c r="Q58" s="199"/>
    </row>
    <row r="59" spans="2:17" ht="179.5" customHeight="1" x14ac:dyDescent="0.25">
      <c r="B59" s="213"/>
      <c r="C59" s="214"/>
      <c r="D59" s="218" t="s">
        <v>296</v>
      </c>
      <c r="E59" s="219"/>
      <c r="F59" s="219"/>
      <c r="G59" s="219"/>
      <c r="H59" s="219"/>
      <c r="I59" s="219"/>
      <c r="J59" s="219"/>
      <c r="K59" s="219"/>
      <c r="L59" s="219"/>
      <c r="M59" s="219"/>
      <c r="N59" s="219"/>
      <c r="O59" s="219"/>
      <c r="P59" s="219"/>
      <c r="Q59" s="220"/>
    </row>
    <row r="60" spans="2:17" ht="305.5" customHeight="1" x14ac:dyDescent="0.25">
      <c r="B60" s="213"/>
      <c r="C60" s="214"/>
      <c r="D60" s="218" t="s">
        <v>298</v>
      </c>
      <c r="E60" s="219"/>
      <c r="F60" s="219"/>
      <c r="G60" s="219"/>
      <c r="H60" s="219"/>
      <c r="I60" s="219"/>
      <c r="J60" s="219"/>
      <c r="K60" s="219"/>
      <c r="L60" s="219"/>
      <c r="M60" s="219"/>
      <c r="N60" s="219"/>
      <c r="O60" s="219"/>
      <c r="P60" s="219"/>
      <c r="Q60" s="220"/>
    </row>
    <row r="61" spans="2:17" ht="393.65" customHeight="1" x14ac:dyDescent="0.25">
      <c r="B61" s="213"/>
      <c r="C61" s="214"/>
      <c r="D61" s="157" t="s">
        <v>299</v>
      </c>
      <c r="E61" s="158"/>
      <c r="F61" s="158"/>
      <c r="G61" s="158"/>
      <c r="H61" s="158"/>
      <c r="I61" s="158"/>
      <c r="J61" s="158"/>
      <c r="K61" s="158"/>
      <c r="L61" s="158"/>
      <c r="M61" s="158"/>
      <c r="N61" s="158"/>
      <c r="O61" s="158"/>
      <c r="P61" s="158"/>
      <c r="Q61" s="159"/>
    </row>
    <row r="62" spans="2:17" s="2" customFormat="1" ht="4.5" customHeight="1" x14ac:dyDescent="0.3">
      <c r="B62" s="54"/>
      <c r="C62" s="55"/>
      <c r="D62" s="58"/>
      <c r="E62" s="58"/>
      <c r="F62" s="58"/>
      <c r="G62" s="58"/>
      <c r="H62" s="58"/>
      <c r="I62" s="58"/>
      <c r="J62" s="58"/>
      <c r="K62" s="58"/>
      <c r="L62" s="58"/>
      <c r="M62" s="58"/>
      <c r="N62" s="58"/>
      <c r="O62" s="58"/>
      <c r="P62" s="58"/>
      <c r="Q62" s="59"/>
    </row>
    <row r="63" spans="2:17" ht="24.75" customHeight="1" x14ac:dyDescent="0.25">
      <c r="B63" s="154" t="s">
        <v>145</v>
      </c>
      <c r="C63" s="155"/>
      <c r="D63" s="155"/>
      <c r="E63" s="155"/>
      <c r="F63" s="155"/>
      <c r="G63" s="155"/>
      <c r="H63" s="155"/>
      <c r="I63" s="155"/>
      <c r="J63" s="155"/>
      <c r="K63" s="155"/>
      <c r="L63" s="155"/>
      <c r="M63" s="155"/>
      <c r="N63" s="155"/>
      <c r="O63" s="155"/>
      <c r="P63" s="155"/>
      <c r="Q63" s="156"/>
    </row>
    <row r="64" spans="2:17" s="2" customFormat="1" ht="4.5" customHeight="1" x14ac:dyDescent="0.3">
      <c r="B64" s="54"/>
      <c r="C64" s="55"/>
      <c r="D64" s="55"/>
      <c r="E64" s="55"/>
      <c r="F64" s="55"/>
      <c r="G64" s="55"/>
      <c r="H64" s="55"/>
      <c r="I64" s="55"/>
      <c r="J64" s="55"/>
      <c r="K64" s="55"/>
      <c r="L64" s="55"/>
      <c r="M64" s="55"/>
      <c r="N64" s="55"/>
      <c r="O64" s="55"/>
      <c r="P64" s="55"/>
      <c r="Q64" s="56"/>
    </row>
    <row r="65" spans="2:17" ht="40.5" customHeight="1" x14ac:dyDescent="0.25">
      <c r="B65" s="187" t="s">
        <v>146</v>
      </c>
      <c r="C65" s="188"/>
      <c r="D65" s="189" t="s">
        <v>48</v>
      </c>
      <c r="E65" s="190"/>
      <c r="F65" s="190"/>
      <c r="G65" s="190"/>
      <c r="H65" s="190"/>
      <c r="I65" s="190"/>
      <c r="J65" s="190"/>
      <c r="K65" s="190"/>
      <c r="L65" s="190"/>
      <c r="M65" s="190"/>
      <c r="N65" s="190"/>
      <c r="O65" s="190"/>
      <c r="P65" s="190"/>
      <c r="Q65" s="191"/>
    </row>
    <row r="66" spans="2:17" ht="6.75" customHeight="1" x14ac:dyDescent="0.25">
      <c r="B66" s="181" t="s">
        <v>148</v>
      </c>
      <c r="C66" s="182"/>
      <c r="D66" s="8"/>
      <c r="E66" s="9"/>
      <c r="F66" s="9"/>
      <c r="G66" s="9"/>
      <c r="H66" s="9"/>
      <c r="I66" s="9"/>
      <c r="J66" s="9"/>
      <c r="K66" s="9"/>
      <c r="L66" s="9"/>
      <c r="M66" s="9"/>
      <c r="N66" s="9"/>
      <c r="O66" s="9"/>
      <c r="P66" s="5"/>
      <c r="Q66" s="10"/>
    </row>
    <row r="67" spans="2:17" ht="17.25" customHeight="1" x14ac:dyDescent="0.25">
      <c r="B67" s="183"/>
      <c r="C67" s="184"/>
      <c r="D67" s="11"/>
      <c r="E67" s="15" t="s">
        <v>149</v>
      </c>
      <c r="F67" s="15" t="s">
        <v>150</v>
      </c>
      <c r="G67" s="65"/>
      <c r="H67" s="15" t="s">
        <v>126</v>
      </c>
      <c r="I67" s="15" t="s">
        <v>150</v>
      </c>
      <c r="J67" s="65"/>
      <c r="K67" s="15" t="s">
        <v>126</v>
      </c>
      <c r="L67" s="15" t="s">
        <v>150</v>
      </c>
      <c r="M67" s="65"/>
      <c r="N67" s="15" t="s">
        <v>126</v>
      </c>
      <c r="O67" s="15" t="s">
        <v>150</v>
      </c>
      <c r="P67" s="65"/>
      <c r="Q67" s="12"/>
    </row>
    <row r="68" spans="2:17" ht="17.25" customHeight="1" x14ac:dyDescent="0.25">
      <c r="B68" s="183"/>
      <c r="C68" s="184"/>
      <c r="D68" s="11"/>
      <c r="E68" s="15">
        <v>2000</v>
      </c>
      <c r="F68" s="15"/>
      <c r="G68" s="65"/>
      <c r="H68" s="15">
        <v>2008</v>
      </c>
      <c r="I68" s="15"/>
      <c r="J68" s="65"/>
      <c r="K68" s="15">
        <v>2016</v>
      </c>
      <c r="L68" s="15"/>
      <c r="M68" s="65"/>
      <c r="N68" s="15">
        <v>2024</v>
      </c>
      <c r="O68" s="15"/>
      <c r="P68" s="65"/>
      <c r="Q68" s="12"/>
    </row>
    <row r="69" spans="2:17" ht="17.25" customHeight="1" x14ac:dyDescent="0.25">
      <c r="B69" s="183"/>
      <c r="C69" s="184"/>
      <c r="D69" s="11"/>
      <c r="E69" s="15">
        <v>2001</v>
      </c>
      <c r="F69" s="15"/>
      <c r="G69" s="65"/>
      <c r="H69" s="15">
        <v>2009</v>
      </c>
      <c r="I69" s="15"/>
      <c r="J69" s="65"/>
      <c r="K69" s="15">
        <v>2017</v>
      </c>
      <c r="L69" s="15"/>
      <c r="M69" s="65"/>
      <c r="N69" s="15">
        <v>2025</v>
      </c>
      <c r="O69" s="15"/>
      <c r="P69" s="65"/>
      <c r="Q69" s="12"/>
    </row>
    <row r="70" spans="2:17" ht="17.25" customHeight="1" x14ac:dyDescent="0.25">
      <c r="B70" s="183"/>
      <c r="C70" s="184"/>
      <c r="D70" s="11"/>
      <c r="E70" s="15">
        <v>2002</v>
      </c>
      <c r="F70" s="15"/>
      <c r="G70" s="65"/>
      <c r="H70" s="15">
        <v>2010</v>
      </c>
      <c r="I70" s="15"/>
      <c r="J70" s="65"/>
      <c r="K70" s="15">
        <v>2018</v>
      </c>
      <c r="L70" s="15"/>
      <c r="M70" s="65"/>
      <c r="N70" s="15">
        <v>2026</v>
      </c>
      <c r="O70" s="15"/>
      <c r="P70" s="65"/>
      <c r="Q70" s="12"/>
    </row>
    <row r="71" spans="2:17" ht="17.25" customHeight="1" x14ac:dyDescent="0.25">
      <c r="B71" s="183"/>
      <c r="C71" s="184"/>
      <c r="D71" s="11"/>
      <c r="E71" s="15">
        <v>2003</v>
      </c>
      <c r="F71" s="15"/>
      <c r="G71" s="65"/>
      <c r="H71" s="15">
        <v>2011</v>
      </c>
      <c r="I71" s="15"/>
      <c r="J71" s="65"/>
      <c r="K71" s="15">
        <v>2019</v>
      </c>
      <c r="L71" s="15"/>
      <c r="M71" s="65"/>
      <c r="N71" s="15">
        <v>2027</v>
      </c>
      <c r="O71" s="15"/>
      <c r="P71" s="65"/>
      <c r="Q71" s="12"/>
    </row>
    <row r="72" spans="2:17" ht="17.25" customHeight="1" x14ac:dyDescent="0.25">
      <c r="B72" s="183"/>
      <c r="C72" s="184"/>
      <c r="D72" s="11"/>
      <c r="E72" s="15">
        <v>2004</v>
      </c>
      <c r="F72" s="15"/>
      <c r="G72" s="65"/>
      <c r="H72" s="15">
        <v>2012</v>
      </c>
      <c r="I72" s="15"/>
      <c r="J72" s="65"/>
      <c r="K72" s="15">
        <v>2020</v>
      </c>
      <c r="L72" s="15"/>
      <c r="M72" s="65"/>
      <c r="N72" s="15">
        <v>2028</v>
      </c>
      <c r="O72" s="15"/>
      <c r="P72" s="65"/>
      <c r="Q72" s="12"/>
    </row>
    <row r="73" spans="2:17" ht="17.25" customHeight="1" x14ac:dyDescent="0.25">
      <c r="B73" s="183"/>
      <c r="C73" s="184"/>
      <c r="D73" s="11"/>
      <c r="E73" s="15">
        <v>2005</v>
      </c>
      <c r="F73" s="15"/>
      <c r="G73" s="65"/>
      <c r="H73" s="15">
        <v>2013</v>
      </c>
      <c r="I73" s="15"/>
      <c r="J73" s="65"/>
      <c r="K73" s="15">
        <v>2021</v>
      </c>
      <c r="L73" s="15"/>
      <c r="M73" s="65"/>
      <c r="N73" s="15">
        <v>2029</v>
      </c>
      <c r="O73" s="15"/>
      <c r="P73" s="65"/>
      <c r="Q73" s="12"/>
    </row>
    <row r="74" spans="2:17" ht="17.25" customHeight="1" x14ac:dyDescent="0.25">
      <c r="B74" s="183"/>
      <c r="C74" s="184"/>
      <c r="D74" s="11"/>
      <c r="E74" s="15">
        <v>2006</v>
      </c>
      <c r="F74" s="15"/>
      <c r="G74" s="65"/>
      <c r="H74" s="15">
        <v>2014</v>
      </c>
      <c r="I74" s="15"/>
      <c r="J74" s="65"/>
      <c r="K74" s="15">
        <v>2022</v>
      </c>
      <c r="L74" s="15"/>
      <c r="M74" s="65"/>
      <c r="N74" s="15">
        <v>2030</v>
      </c>
      <c r="O74" s="15"/>
      <c r="P74" s="65"/>
      <c r="Q74" s="12"/>
    </row>
    <row r="75" spans="2:17" ht="17.25" customHeight="1" x14ac:dyDescent="0.25">
      <c r="B75" s="183"/>
      <c r="C75" s="184"/>
      <c r="D75" s="11"/>
      <c r="E75" s="15">
        <v>2007</v>
      </c>
      <c r="F75" s="15"/>
      <c r="G75" s="65"/>
      <c r="H75" s="15">
        <v>2015</v>
      </c>
      <c r="I75" s="15"/>
      <c r="J75" s="65"/>
      <c r="K75" s="15">
        <v>2023</v>
      </c>
      <c r="L75" s="15"/>
      <c r="M75" s="65"/>
      <c r="N75" s="15">
        <v>2031</v>
      </c>
      <c r="O75" s="15"/>
      <c r="P75" s="65"/>
      <c r="Q75" s="12"/>
    </row>
    <row r="76" spans="2:17" ht="6.75" customHeight="1" x14ac:dyDescent="0.25">
      <c r="B76" s="185"/>
      <c r="C76" s="186"/>
      <c r="D76" s="13"/>
      <c r="E76" s="4"/>
      <c r="F76" s="6"/>
      <c r="G76" s="6"/>
      <c r="H76" s="6"/>
      <c r="I76" s="6"/>
      <c r="J76" s="6"/>
      <c r="K76" s="6"/>
      <c r="L76" s="66"/>
      <c r="M76" s="66"/>
      <c r="N76" s="6"/>
      <c r="O76" s="6"/>
      <c r="P76" s="6"/>
      <c r="Q76" s="14"/>
    </row>
    <row r="77" spans="2:17" ht="36" customHeight="1" x14ac:dyDescent="0.25">
      <c r="B77" s="187" t="s">
        <v>151</v>
      </c>
      <c r="C77" s="188"/>
      <c r="D77" s="189" t="s">
        <v>29</v>
      </c>
      <c r="E77" s="190"/>
      <c r="F77" s="190"/>
      <c r="G77" s="190"/>
      <c r="H77" s="190"/>
      <c r="I77" s="190"/>
      <c r="J77" s="190"/>
      <c r="K77" s="190"/>
      <c r="L77" s="190"/>
      <c r="M77" s="190"/>
      <c r="N77" s="190"/>
      <c r="O77" s="190"/>
      <c r="P77" s="190"/>
      <c r="Q77" s="191"/>
    </row>
    <row r="78" spans="2:17" ht="36" customHeight="1" x14ac:dyDescent="0.25">
      <c r="B78" s="265" t="s">
        <v>153</v>
      </c>
      <c r="C78" s="265"/>
      <c r="D78" s="189" t="s">
        <v>307</v>
      </c>
      <c r="E78" s="190"/>
      <c r="F78" s="190"/>
      <c r="G78" s="190"/>
      <c r="H78" s="190"/>
      <c r="I78" s="190"/>
      <c r="J78" s="190"/>
      <c r="K78" s="190"/>
      <c r="L78" s="190"/>
      <c r="M78" s="190"/>
      <c r="N78" s="190"/>
      <c r="O78" s="190"/>
      <c r="P78" s="190"/>
      <c r="Q78" s="191"/>
    </row>
    <row r="79" spans="2:17" s="2" customFormat="1" ht="4.5" customHeight="1" x14ac:dyDescent="0.3">
      <c r="B79" s="264"/>
      <c r="C79" s="264"/>
      <c r="D79" s="264"/>
      <c r="E79" s="264"/>
      <c r="F79" s="264"/>
      <c r="G79" s="264"/>
      <c r="H79" s="264"/>
      <c r="I79" s="264"/>
      <c r="J79" s="264"/>
      <c r="K79" s="264"/>
      <c r="L79" s="264"/>
      <c r="M79" s="264"/>
      <c r="N79" s="264"/>
      <c r="O79" s="264"/>
      <c r="P79" s="264"/>
      <c r="Q79" s="264"/>
    </row>
    <row r="80" spans="2:17" ht="24.75" customHeight="1" x14ac:dyDescent="0.25">
      <c r="B80" s="154" t="s">
        <v>155</v>
      </c>
      <c r="C80" s="155"/>
      <c r="D80" s="155"/>
      <c r="E80" s="155"/>
      <c r="F80" s="155"/>
      <c r="G80" s="155"/>
      <c r="H80" s="155"/>
      <c r="I80" s="155"/>
      <c r="J80" s="155"/>
      <c r="K80" s="155"/>
      <c r="L80" s="155"/>
      <c r="M80" s="155"/>
      <c r="N80" s="155"/>
      <c r="O80" s="155"/>
      <c r="P80" s="155"/>
      <c r="Q80" s="156"/>
    </row>
    <row r="81" spans="2:17" s="2" customFormat="1" ht="4.5" customHeight="1" x14ac:dyDescent="0.3">
      <c r="B81" s="51"/>
      <c r="C81" s="52"/>
      <c r="D81" s="52"/>
      <c r="E81" s="52"/>
      <c r="F81" s="52"/>
      <c r="G81" s="52"/>
      <c r="H81" s="52"/>
      <c r="I81" s="52"/>
      <c r="J81" s="52"/>
      <c r="K81" s="52"/>
      <c r="L81" s="52"/>
      <c r="M81" s="52"/>
      <c r="N81" s="52"/>
      <c r="O81" s="52"/>
      <c r="P81" s="52"/>
      <c r="Q81" s="53"/>
    </row>
    <row r="82" spans="2:17" ht="58.5" customHeight="1" x14ac:dyDescent="0.25">
      <c r="B82" s="153" t="s">
        <v>330</v>
      </c>
      <c r="C82" s="153"/>
      <c r="D82" s="153"/>
      <c r="E82" s="153"/>
      <c r="F82" s="153"/>
      <c r="G82" s="153"/>
      <c r="H82" s="153"/>
      <c r="I82" s="153"/>
      <c r="J82" s="153"/>
      <c r="K82" s="153"/>
      <c r="L82" s="153"/>
      <c r="M82" s="153"/>
      <c r="N82" s="153"/>
      <c r="O82" s="153"/>
      <c r="P82" s="153"/>
      <c r="Q82" s="153"/>
    </row>
    <row r="83" spans="2:17" s="2" customFormat="1" ht="4.5" customHeight="1" x14ac:dyDescent="0.3">
      <c r="B83" s="57"/>
      <c r="C83" s="58"/>
      <c r="D83" s="58"/>
      <c r="E83" s="58"/>
      <c r="F83" s="58"/>
      <c r="G83" s="58"/>
      <c r="H83" s="58"/>
      <c r="I83" s="58"/>
      <c r="J83" s="58"/>
      <c r="K83" s="58"/>
      <c r="L83" s="58"/>
      <c r="M83" s="58"/>
      <c r="N83" s="58"/>
      <c r="O83" s="58"/>
      <c r="P83" s="58"/>
      <c r="Q83" s="59"/>
    </row>
    <row r="84" spans="2:17" ht="24.75" customHeight="1" x14ac:dyDescent="0.25">
      <c r="B84" s="154" t="s">
        <v>212</v>
      </c>
      <c r="C84" s="155"/>
      <c r="D84" s="155"/>
      <c r="E84" s="155"/>
      <c r="F84" s="155"/>
      <c r="G84" s="155"/>
      <c r="H84" s="155"/>
      <c r="I84" s="155"/>
      <c r="J84" s="155"/>
      <c r="K84" s="155"/>
      <c r="L84" s="155"/>
      <c r="M84" s="155"/>
      <c r="N84" s="155"/>
      <c r="O84" s="155"/>
      <c r="P84" s="155"/>
      <c r="Q84" s="156"/>
    </row>
    <row r="85" spans="2:17" s="2" customFormat="1" ht="4.5" customHeight="1" x14ac:dyDescent="0.3">
      <c r="B85" s="51"/>
      <c r="C85" s="52"/>
      <c r="D85" s="52"/>
      <c r="E85" s="52"/>
      <c r="F85" s="52"/>
      <c r="G85" s="52"/>
      <c r="H85" s="52"/>
      <c r="I85" s="52"/>
      <c r="J85" s="52"/>
      <c r="K85" s="52"/>
      <c r="L85" s="52"/>
      <c r="M85" s="52"/>
      <c r="N85" s="52"/>
      <c r="O85" s="52"/>
      <c r="P85" s="52"/>
      <c r="Q85" s="53"/>
    </row>
    <row r="86" spans="2:17" ht="27" customHeight="1" x14ac:dyDescent="0.25">
      <c r="B86" s="181" t="s">
        <v>294</v>
      </c>
      <c r="C86" s="237"/>
      <c r="D86" s="174" t="s">
        <v>159</v>
      </c>
      <c r="E86" s="175"/>
      <c r="F86" s="166" t="s">
        <v>309</v>
      </c>
      <c r="G86" s="167"/>
      <c r="H86" s="167"/>
      <c r="I86" s="167"/>
      <c r="J86" s="178"/>
      <c r="K86" s="174" t="s">
        <v>1</v>
      </c>
      <c r="L86" s="175"/>
      <c r="M86" s="166" t="s">
        <v>275</v>
      </c>
      <c r="N86" s="167"/>
      <c r="O86" s="167"/>
      <c r="P86" s="167"/>
      <c r="Q86" s="168"/>
    </row>
    <row r="87" spans="2:17" ht="27" customHeight="1" x14ac:dyDescent="0.25">
      <c r="B87" s="183"/>
      <c r="C87" s="238"/>
      <c r="D87" s="239" t="s">
        <v>160</v>
      </c>
      <c r="E87" s="240"/>
      <c r="F87" s="179" t="s">
        <v>308</v>
      </c>
      <c r="G87" s="179"/>
      <c r="H87" s="179"/>
      <c r="I87" s="179"/>
      <c r="J87" s="180"/>
      <c r="K87" s="176" t="s">
        <v>161</v>
      </c>
      <c r="L87" s="177"/>
      <c r="M87" s="169"/>
      <c r="N87" s="164"/>
      <c r="O87" s="164"/>
      <c r="P87" s="164"/>
      <c r="Q87" s="170"/>
    </row>
    <row r="88" spans="2:17" ht="27" customHeight="1" x14ac:dyDescent="0.25">
      <c r="B88" s="183"/>
      <c r="C88" s="238"/>
      <c r="D88" s="239" t="s">
        <v>162</v>
      </c>
      <c r="E88" s="240"/>
      <c r="F88" s="164" t="s">
        <v>213</v>
      </c>
      <c r="G88" s="164"/>
      <c r="H88" s="164"/>
      <c r="I88" s="164"/>
      <c r="J88" s="165"/>
      <c r="K88" s="176" t="s">
        <v>163</v>
      </c>
      <c r="L88" s="177"/>
      <c r="M88" s="163">
        <v>6013323400</v>
      </c>
      <c r="N88" s="164"/>
      <c r="O88" s="164"/>
      <c r="P88" s="164"/>
      <c r="Q88" s="170"/>
    </row>
    <row r="89" spans="2:17" ht="27" customHeight="1" x14ac:dyDescent="0.25">
      <c r="B89" s="241" t="s">
        <v>214</v>
      </c>
      <c r="C89" s="242"/>
      <c r="D89" s="239" t="s">
        <v>159</v>
      </c>
      <c r="E89" s="240"/>
      <c r="F89" s="160" t="s">
        <v>273</v>
      </c>
      <c r="G89" s="161"/>
      <c r="H89" s="161"/>
      <c r="I89" s="161"/>
      <c r="J89" s="162"/>
      <c r="K89" s="176" t="s">
        <v>1</v>
      </c>
      <c r="L89" s="177"/>
      <c r="M89" s="166" t="s">
        <v>275</v>
      </c>
      <c r="N89" s="167"/>
      <c r="O89" s="167"/>
      <c r="P89" s="167"/>
      <c r="Q89" s="168"/>
    </row>
    <row r="90" spans="2:17" ht="27" customHeight="1" x14ac:dyDescent="0.25">
      <c r="B90" s="183"/>
      <c r="C90" s="238"/>
      <c r="D90" s="176" t="s">
        <v>160</v>
      </c>
      <c r="E90" s="177"/>
      <c r="F90" s="163" t="s">
        <v>274</v>
      </c>
      <c r="G90" s="164"/>
      <c r="H90" s="164"/>
      <c r="I90" s="164"/>
      <c r="J90" s="165"/>
      <c r="K90" s="176" t="s">
        <v>161</v>
      </c>
      <c r="L90" s="177"/>
      <c r="M90" s="171" t="s">
        <v>276</v>
      </c>
      <c r="N90" s="172"/>
      <c r="O90" s="172"/>
      <c r="P90" s="172"/>
      <c r="Q90" s="173"/>
    </row>
    <row r="91" spans="2:17" ht="27" customHeight="1" x14ac:dyDescent="0.25">
      <c r="B91" s="183"/>
      <c r="C91" s="238"/>
      <c r="D91" s="176" t="s">
        <v>162</v>
      </c>
      <c r="E91" s="177"/>
      <c r="F91" s="164" t="s">
        <v>213</v>
      </c>
      <c r="G91" s="164"/>
      <c r="H91" s="164"/>
      <c r="I91" s="164"/>
      <c r="J91" s="165"/>
      <c r="K91" s="176" t="s">
        <v>163</v>
      </c>
      <c r="L91" s="177"/>
      <c r="M91" s="163">
        <v>6013323400</v>
      </c>
      <c r="N91" s="164"/>
      <c r="O91" s="164"/>
      <c r="P91" s="164"/>
      <c r="Q91" s="170"/>
    </row>
    <row r="92" spans="2:17" ht="27" customHeight="1" x14ac:dyDescent="0.25">
      <c r="B92" s="235" t="s">
        <v>165</v>
      </c>
      <c r="C92" s="236"/>
      <c r="D92" s="49"/>
      <c r="E92" s="46"/>
      <c r="F92" s="47"/>
      <c r="G92" s="47"/>
      <c r="H92" s="47"/>
      <c r="I92" s="47"/>
      <c r="J92" s="47"/>
      <c r="K92" s="47"/>
      <c r="L92" s="47"/>
      <c r="M92" s="46"/>
      <c r="N92" s="46"/>
      <c r="O92" s="46"/>
      <c r="P92" s="46"/>
      <c r="Q92" s="48"/>
    </row>
  </sheetData>
  <sheetProtection algorithmName="SHA-512" hashValue="23oul5zQmWC+4MR8s2viPAoolVhWyhawTL9omTopYgPDyNp1DpombeaLx6Xsm2A8kbZTZtBMng7yh87LYSUBjQ==" saltValue="MDtZ7QQCHd+IPbpJk3jF5Q==" spinCount="100000" sheet="1" objects="1" scenarios="1"/>
  <mergeCells count="152">
    <mergeCell ref="D39:Q39"/>
    <mergeCell ref="B32:C41"/>
    <mergeCell ref="B42:C44"/>
    <mergeCell ref="M30:N30"/>
    <mergeCell ref="O30:Q30"/>
    <mergeCell ref="D30:F30"/>
    <mergeCell ref="G30:I30"/>
    <mergeCell ref="B27:C27"/>
    <mergeCell ref="B28:C28"/>
    <mergeCell ref="B29:C29"/>
    <mergeCell ref="B30:C30"/>
    <mergeCell ref="D28:K28"/>
    <mergeCell ref="D29:Q29"/>
    <mergeCell ref="D33:Q33"/>
    <mergeCell ref="D34:Q34"/>
    <mergeCell ref="D35:Q35"/>
    <mergeCell ref="D36:Q36"/>
    <mergeCell ref="D37:Q37"/>
    <mergeCell ref="D38:Q38"/>
    <mergeCell ref="D41:Q41"/>
    <mergeCell ref="D40:Q40"/>
    <mergeCell ref="D32:Q32"/>
    <mergeCell ref="O28:Q28"/>
    <mergeCell ref="D27:I27"/>
    <mergeCell ref="J27:L27"/>
    <mergeCell ref="D22:F22"/>
    <mergeCell ref="G22:Q22"/>
    <mergeCell ref="D23:F23"/>
    <mergeCell ref="G23:Q23"/>
    <mergeCell ref="D24:F24"/>
    <mergeCell ref="G24:Q24"/>
    <mergeCell ref="D25:Q25"/>
    <mergeCell ref="M27:Q27"/>
    <mergeCell ref="D8:Q8"/>
    <mergeCell ref="D17:Q17"/>
    <mergeCell ref="D9:Q9"/>
    <mergeCell ref="D10:Q10"/>
    <mergeCell ref="D11:Q11"/>
    <mergeCell ref="D12:Q12"/>
    <mergeCell ref="D16:K16"/>
    <mergeCell ref="D18:Q18"/>
    <mergeCell ref="D19:F19"/>
    <mergeCell ref="G19:Q19"/>
    <mergeCell ref="O1:Q2"/>
    <mergeCell ref="D1:N1"/>
    <mergeCell ref="D2:N2"/>
    <mergeCell ref="D3:N3"/>
    <mergeCell ref="B79:Q79"/>
    <mergeCell ref="B66:C76"/>
    <mergeCell ref="B78:C78"/>
    <mergeCell ref="B77:C77"/>
    <mergeCell ref="D77:Q77"/>
    <mergeCell ref="B53:C53"/>
    <mergeCell ref="D53:Q53"/>
    <mergeCell ref="J30:L30"/>
    <mergeCell ref="B52:C52"/>
    <mergeCell ref="B63:Q63"/>
    <mergeCell ref="J44:K44"/>
    <mergeCell ref="B49:C49"/>
    <mergeCell ref="B50:C50"/>
    <mergeCell ref="P46:Q46"/>
    <mergeCell ref="D49:I49"/>
    <mergeCell ref="J49:L49"/>
    <mergeCell ref="M49:Q49"/>
    <mergeCell ref="B10:C10"/>
    <mergeCell ref="B11:C11"/>
    <mergeCell ref="B16:C16"/>
    <mergeCell ref="B17:C17"/>
    <mergeCell ref="B26:C26"/>
    <mergeCell ref="B12:C12"/>
    <mergeCell ref="B14:Q14"/>
    <mergeCell ref="L16:M16"/>
    <mergeCell ref="N16:Q16"/>
    <mergeCell ref="B18:C25"/>
    <mergeCell ref="G26:H26"/>
    <mergeCell ref="O26:Q26"/>
    <mergeCell ref="L26:N26"/>
    <mergeCell ref="I26:K26"/>
    <mergeCell ref="D26:F26"/>
    <mergeCell ref="D20:F20"/>
    <mergeCell ref="G20:Q20"/>
    <mergeCell ref="D21:F21"/>
    <mergeCell ref="G21:Q21"/>
    <mergeCell ref="B1:C2"/>
    <mergeCell ref="B3:C3"/>
    <mergeCell ref="B5:Q5"/>
    <mergeCell ref="O3:Q3"/>
    <mergeCell ref="L28:N28"/>
    <mergeCell ref="B9:C9"/>
    <mergeCell ref="B8:C8"/>
    <mergeCell ref="B92:C92"/>
    <mergeCell ref="B86:C88"/>
    <mergeCell ref="D86:E86"/>
    <mergeCell ref="D87:E87"/>
    <mergeCell ref="D88:E88"/>
    <mergeCell ref="B89:C91"/>
    <mergeCell ref="D89:E89"/>
    <mergeCell ref="D90:E90"/>
    <mergeCell ref="D91:E91"/>
    <mergeCell ref="B31:C31"/>
    <mergeCell ref="D31:Q31"/>
    <mergeCell ref="D52:Q52"/>
    <mergeCell ref="D60:Q60"/>
    <mergeCell ref="D78:Q78"/>
    <mergeCell ref="L50:M50"/>
    <mergeCell ref="N50:Q50"/>
    <mergeCell ref="D50:K50"/>
    <mergeCell ref="B45:C48"/>
    <mergeCell ref="B80:Q80"/>
    <mergeCell ref="B65:C65"/>
    <mergeCell ref="D65:Q65"/>
    <mergeCell ref="J46:K46"/>
    <mergeCell ref="B51:C51"/>
    <mergeCell ref="D51:Q51"/>
    <mergeCell ref="D42:F44"/>
    <mergeCell ref="G42:H44"/>
    <mergeCell ref="I42:I43"/>
    <mergeCell ref="J42:K43"/>
    <mergeCell ref="N42:Q44"/>
    <mergeCell ref="L42:M44"/>
    <mergeCell ref="B54:C61"/>
    <mergeCell ref="D54:Q54"/>
    <mergeCell ref="D55:Q55"/>
    <mergeCell ref="D56:Q56"/>
    <mergeCell ref="D58:Q58"/>
    <mergeCell ref="G46:H46"/>
    <mergeCell ref="M46:N46"/>
    <mergeCell ref="D59:Q59"/>
    <mergeCell ref="D48:Q48"/>
    <mergeCell ref="D46:E46"/>
    <mergeCell ref="D47:E47"/>
    <mergeCell ref="B82:Q82"/>
    <mergeCell ref="B84:Q84"/>
    <mergeCell ref="D61:Q61"/>
    <mergeCell ref="F89:J89"/>
    <mergeCell ref="F90:J90"/>
    <mergeCell ref="F91:J91"/>
    <mergeCell ref="M86:Q86"/>
    <mergeCell ref="M87:Q87"/>
    <mergeCell ref="M88:Q88"/>
    <mergeCell ref="M89:Q89"/>
    <mergeCell ref="M90:Q90"/>
    <mergeCell ref="M91:Q91"/>
    <mergeCell ref="K86:L86"/>
    <mergeCell ref="K87:L87"/>
    <mergeCell ref="K88:L88"/>
    <mergeCell ref="K89:L89"/>
    <mergeCell ref="K90:L90"/>
    <mergeCell ref="K91:L91"/>
    <mergeCell ref="F86:J86"/>
    <mergeCell ref="F88:J88"/>
    <mergeCell ref="F87:J87"/>
  </mergeCells>
  <phoneticPr fontId="6" type="noConversion"/>
  <dataValidations count="7">
    <dataValidation type="list" allowBlank="1" showInputMessage="1" showErrorMessage="1" sqref="D26" xr:uid="{38BAB6EA-B7F3-4C68-93BA-F53DA43817CC}">
      <formula1>tipo</formula1>
    </dataValidation>
    <dataValidation type="list" allowBlank="1" showInputMessage="1" showErrorMessage="1" sqref="D77:Q77 J30:L30 D30"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50:Q50" xr:uid="{231EB137-6C98-4DB3-BEA4-DEE389DD8D9F}">
      <formula1>enfoque</formula1>
    </dataValidation>
    <dataValidation type="list" allowBlank="1" showInputMessage="1" showErrorMessage="1" sqref="D49"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D10:Q10" r:id="rId1" display="'NVerdes@minambiente.gov.co" xr:uid="{B998B36A-D9EB-469F-B1BA-072B661AA020}"/>
    <hyperlink ref="M90" r:id="rId2" xr:uid="{BCDDA98A-8AA6-4C53-A5C9-8A061E564B2E}"/>
    <hyperlink ref="M90:Q90" r:id="rId3" display="dkatz@minambiente.gov.co" xr:uid="{DA6443A6-7EE4-4F29-8A57-EDABAACB274A}"/>
  </hyperlinks>
  <printOptions horizontalCentered="1"/>
  <pageMargins left="0.70866141732283472" right="0.70866141732283472" top="0.55118110236220474" bottom="0.35433070866141736" header="0" footer="0"/>
  <pageSetup scale="67" fitToHeight="0" orientation="portrait" r:id="rId4"/>
  <rowBreaks count="1" manualBreakCount="1">
    <brk id="62" min="1" max="16" man="1"/>
  </rowBreaks>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85"/>
  <sheetViews>
    <sheetView showGridLines="0" tabSelected="1" topLeftCell="A19" zoomScale="60" zoomScaleNormal="60" workbookViewId="0">
      <selection activeCell="K8" sqref="K8"/>
    </sheetView>
  </sheetViews>
  <sheetFormatPr baseColWidth="10" defaultColWidth="10.54296875" defaultRowHeight="15" x14ac:dyDescent="0.25"/>
  <cols>
    <col min="1" max="1" width="4.453125" style="75" customWidth="1"/>
    <col min="2" max="2" width="3.1796875" style="75" customWidth="1"/>
    <col min="3" max="3" width="16.453125" style="75" customWidth="1"/>
    <col min="4" max="4" width="8.1796875" style="110" customWidth="1"/>
    <col min="5" max="5" width="23.453125" style="75" customWidth="1"/>
    <col min="6" max="6" width="26.81640625" style="75" customWidth="1"/>
    <col min="7" max="9" width="28" style="75" customWidth="1"/>
    <col min="10" max="13" width="26.1796875" style="75" customWidth="1"/>
    <col min="14" max="27" width="25.453125" style="75" customWidth="1"/>
    <col min="28" max="35" width="25.1796875" style="75" customWidth="1"/>
    <col min="36" max="36" width="20.453125" style="75" customWidth="1"/>
    <col min="37" max="38" width="15" style="75" bestFit="1" customWidth="1"/>
    <col min="39" max="39" width="15.1796875" style="75" bestFit="1" customWidth="1"/>
    <col min="40" max="40" width="11.453125" style="75" customWidth="1"/>
    <col min="41" max="41" width="22.81640625" style="75" customWidth="1"/>
    <col min="42" max="43" width="10.54296875" style="75"/>
    <col min="44" max="44" width="13.453125" style="75" customWidth="1"/>
    <col min="45" max="45" width="22.1796875" style="75" customWidth="1"/>
    <col min="46" max="16384" width="10.54296875" style="75"/>
  </cols>
  <sheetData>
    <row r="1" spans="2:46" s="68" customFormat="1" ht="193.4" customHeight="1" x14ac:dyDescent="0.25">
      <c r="B1" s="466" t="e" vm="1">
        <v>#VALUE!</v>
      </c>
      <c r="C1" s="466"/>
      <c r="D1" s="466"/>
      <c r="E1" s="466"/>
      <c r="F1" s="467" t="s">
        <v>329</v>
      </c>
      <c r="G1" s="467"/>
      <c r="H1" s="467"/>
      <c r="I1" s="467"/>
      <c r="J1" s="467"/>
      <c r="K1" s="467"/>
      <c r="L1" s="467"/>
      <c r="M1" s="467"/>
      <c r="N1" s="467"/>
      <c r="O1" s="467"/>
      <c r="P1" s="467"/>
      <c r="Q1" s="467"/>
      <c r="R1" s="467"/>
      <c r="S1" s="467"/>
      <c r="T1" s="467"/>
      <c r="U1" s="467"/>
      <c r="V1" s="467"/>
      <c r="W1" s="467"/>
      <c r="X1" s="467"/>
      <c r="Y1" s="467"/>
      <c r="Z1" s="467"/>
      <c r="AA1" s="467"/>
      <c r="AB1" s="467"/>
      <c r="AC1" s="467"/>
      <c r="AD1" s="467"/>
      <c r="AE1" s="467"/>
      <c r="AF1" s="467"/>
      <c r="AG1" s="467"/>
      <c r="AH1" s="467"/>
      <c r="AI1" s="467"/>
      <c r="AJ1" s="467"/>
      <c r="AK1" s="467"/>
      <c r="AL1" s="467"/>
      <c r="AM1" s="467"/>
      <c r="AN1" s="467"/>
      <c r="AO1" s="467"/>
      <c r="AP1" s="467"/>
      <c r="AQ1" s="467"/>
      <c r="AR1" s="467"/>
      <c r="AS1" s="467"/>
      <c r="AT1" s="467"/>
    </row>
    <row r="2" spans="2:46" s="69" customFormat="1" ht="39.75" customHeight="1" x14ac:dyDescent="0.25">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483"/>
      <c r="AB2" s="483"/>
      <c r="AC2" s="483"/>
      <c r="AD2" s="483"/>
      <c r="AE2" s="483"/>
      <c r="AF2" s="483"/>
      <c r="AG2" s="483"/>
      <c r="AH2" s="483"/>
      <c r="AI2" s="483"/>
      <c r="AJ2" s="483"/>
      <c r="AK2" s="483"/>
      <c r="AL2" s="483"/>
      <c r="AM2" s="483"/>
      <c r="AN2" s="483"/>
      <c r="AO2" s="483"/>
      <c r="AP2" s="483"/>
      <c r="AQ2" s="483"/>
      <c r="AR2" s="483"/>
      <c r="AS2" s="483"/>
      <c r="AT2" s="483"/>
    </row>
    <row r="3" spans="2:46" s="69" customFormat="1" ht="39.75" customHeight="1" x14ac:dyDescent="0.25">
      <c r="B3" s="486" t="s">
        <v>215</v>
      </c>
      <c r="C3" s="486"/>
      <c r="D3" s="486"/>
      <c r="E3" s="486"/>
      <c r="F3" s="486"/>
      <c r="G3" s="486"/>
      <c r="H3" s="486"/>
      <c r="I3" s="486"/>
      <c r="J3" s="486"/>
      <c r="K3" s="486"/>
      <c r="L3" s="486"/>
      <c r="M3" s="486"/>
      <c r="N3" s="486"/>
      <c r="O3" s="486"/>
      <c r="P3" s="486"/>
      <c r="Q3" s="486"/>
      <c r="R3" s="486"/>
      <c r="S3" s="486"/>
      <c r="T3" s="486"/>
      <c r="U3" s="486"/>
      <c r="V3" s="487"/>
      <c r="W3" s="487"/>
      <c r="X3" s="487"/>
      <c r="Y3" s="487"/>
      <c r="Z3" s="487"/>
      <c r="AA3" s="487"/>
      <c r="AB3" s="487"/>
      <c r="AC3" s="487"/>
      <c r="AD3" s="487"/>
      <c r="AE3" s="487"/>
      <c r="AF3" s="487"/>
      <c r="AG3" s="487"/>
      <c r="AH3" s="487"/>
      <c r="AI3" s="487"/>
      <c r="AJ3" s="487"/>
      <c r="AK3" s="487"/>
      <c r="AL3" s="487"/>
      <c r="AM3" s="487"/>
      <c r="AN3" s="487"/>
      <c r="AO3" s="487"/>
      <c r="AP3" s="487"/>
      <c r="AQ3" s="487"/>
      <c r="AR3" s="487"/>
      <c r="AS3" s="487"/>
      <c r="AT3" s="487"/>
    </row>
    <row r="4" spans="2:46" ht="68.150000000000006" customHeight="1" x14ac:dyDescent="0.25">
      <c r="B4" s="489" t="str">
        <f>UPPER(HM_PNNVS!D16)</f>
        <v>AVANCE EN LA IMPLEMENTACIÓN DEL PLAN NACIONAL DE NEGOCIOS VERDES</v>
      </c>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89"/>
      <c r="AC4" s="489"/>
      <c r="AD4" s="489"/>
      <c r="AE4" s="489"/>
      <c r="AF4" s="489"/>
      <c r="AG4" s="489"/>
      <c r="AH4" s="489"/>
      <c r="AI4" s="489"/>
      <c r="AJ4" s="489"/>
      <c r="AK4" s="489"/>
      <c r="AL4" s="489"/>
      <c r="AM4" s="489"/>
      <c r="AN4" s="489"/>
      <c r="AO4" s="489"/>
      <c r="AP4" s="489"/>
      <c r="AQ4" s="489"/>
      <c r="AR4" s="489"/>
      <c r="AS4" s="489"/>
      <c r="AT4" s="489"/>
    </row>
    <row r="5" spans="2:46" ht="13.5" customHeight="1" x14ac:dyDescent="0.25">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row>
    <row r="6" spans="2:46" ht="17.5" x14ac:dyDescent="0.25">
      <c r="B6" s="99"/>
      <c r="C6" s="99" t="s">
        <v>216</v>
      </c>
      <c r="D6" s="100"/>
      <c r="E6" s="99"/>
      <c r="F6" s="485" t="s">
        <v>217</v>
      </c>
      <c r="G6" s="485"/>
      <c r="H6" s="102"/>
      <c r="I6" s="70"/>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row>
    <row r="7" spans="2:46" ht="17.5" x14ac:dyDescent="0.25">
      <c r="B7" s="99"/>
      <c r="C7" s="99"/>
      <c r="D7" s="103"/>
      <c r="E7" s="99"/>
      <c r="F7" s="485" t="s">
        <v>218</v>
      </c>
      <c r="G7" s="485"/>
      <c r="H7" s="104"/>
      <c r="I7" s="70"/>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c r="AS7" s="99"/>
      <c r="AT7" s="99"/>
    </row>
    <row r="8" spans="2:46" ht="17.5" x14ac:dyDescent="0.25">
      <c r="B8" s="99"/>
      <c r="C8" s="101"/>
      <c r="D8" s="99"/>
      <c r="E8" s="105"/>
      <c r="I8" s="70"/>
      <c r="J8" s="99"/>
      <c r="K8" s="99"/>
      <c r="L8" s="99"/>
      <c r="M8" s="99"/>
      <c r="N8" s="99"/>
      <c r="O8" s="99"/>
      <c r="P8" s="99"/>
      <c r="Q8" s="99"/>
      <c r="R8" s="99"/>
      <c r="S8" s="99"/>
      <c r="T8" s="99"/>
      <c r="U8" s="99"/>
      <c r="V8" s="99"/>
      <c r="W8" s="99"/>
      <c r="X8" s="99"/>
      <c r="Y8" s="99"/>
      <c r="Z8" s="99"/>
      <c r="AA8" s="99"/>
      <c r="AB8" s="99"/>
      <c r="AC8" s="99"/>
      <c r="AD8" s="99"/>
      <c r="AE8" s="99"/>
      <c r="AF8" s="99"/>
      <c r="AG8" s="99"/>
      <c r="AH8" s="99"/>
      <c r="AI8" s="99"/>
      <c r="AJ8" s="99"/>
      <c r="AK8" s="99"/>
      <c r="AL8" s="99"/>
      <c r="AM8" s="99"/>
      <c r="AN8" s="99"/>
      <c r="AO8" s="99"/>
      <c r="AP8" s="99"/>
      <c r="AQ8" s="99"/>
      <c r="AR8" s="99"/>
      <c r="AS8" s="99"/>
      <c r="AT8" s="99"/>
    </row>
    <row r="9" spans="2:46" x14ac:dyDescent="0.25">
      <c r="B9" s="99"/>
      <c r="C9" s="106" t="s">
        <v>219</v>
      </c>
      <c r="D9" s="100"/>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row>
    <row r="10" spans="2:46" x14ac:dyDescent="0.25">
      <c r="B10" s="99"/>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row>
    <row r="11" spans="2:46" x14ac:dyDescent="0.25">
      <c r="B11" s="99"/>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99"/>
      <c r="AQ11" s="99"/>
      <c r="AR11" s="99"/>
      <c r="AS11" s="99"/>
      <c r="AT11" s="99"/>
    </row>
    <row r="12" spans="2:46" x14ac:dyDescent="0.25">
      <c r="B12" s="99"/>
      <c r="C12" s="99"/>
      <c r="D12" s="484"/>
      <c r="E12" s="484"/>
      <c r="F12" s="99"/>
      <c r="G12" s="99"/>
      <c r="H12" s="471" t="s">
        <v>220</v>
      </c>
      <c r="I12" s="471"/>
      <c r="J12" s="471"/>
      <c r="K12" s="471"/>
      <c r="L12" s="471"/>
      <c r="M12" s="471"/>
      <c r="N12" s="471"/>
      <c r="O12" s="471"/>
      <c r="P12" s="471"/>
      <c r="Q12" s="471" t="s">
        <v>221</v>
      </c>
      <c r="R12" s="471"/>
      <c r="S12" s="471"/>
      <c r="T12" s="471"/>
      <c r="U12" s="471"/>
      <c r="V12" s="471"/>
      <c r="W12" s="471"/>
      <c r="X12" s="471"/>
      <c r="Y12" s="471"/>
      <c r="Z12" s="471"/>
      <c r="AA12" s="471" t="s">
        <v>222</v>
      </c>
      <c r="AB12" s="471"/>
      <c r="AC12" s="471"/>
      <c r="AD12" s="471"/>
      <c r="AE12" s="471"/>
      <c r="AF12" s="471"/>
      <c r="AG12" s="471"/>
      <c r="AH12" s="471"/>
      <c r="AI12" s="471"/>
      <c r="AJ12" s="471" t="s">
        <v>223</v>
      </c>
      <c r="AK12" s="471"/>
      <c r="AL12" s="471"/>
      <c r="AM12" s="471"/>
      <c r="AN12" s="471"/>
      <c r="AO12" s="471"/>
      <c r="AP12" s="471"/>
      <c r="AQ12" s="471"/>
      <c r="AR12" s="471"/>
      <c r="AS12" s="471"/>
      <c r="AT12" s="471"/>
    </row>
    <row r="13" spans="2:46" x14ac:dyDescent="0.25">
      <c r="B13" s="99"/>
      <c r="C13" s="99"/>
      <c r="D13" s="100"/>
      <c r="E13" s="99"/>
      <c r="F13" s="99"/>
      <c r="H13" s="490">
        <f>+IF(H14="NO APLICA","NO APLICA",IF(H15="NO SE REPORTA","SIN INFORMACION",+I58))</f>
        <v>0</v>
      </c>
      <c r="I13" s="490"/>
      <c r="J13" s="490"/>
      <c r="K13" s="490"/>
      <c r="L13" s="490"/>
      <c r="M13" s="490"/>
      <c r="N13" s="490"/>
      <c r="O13" s="490"/>
      <c r="P13" s="490"/>
      <c r="Q13" s="491" t="str">
        <f>+IF(Q14="NO APLICA","NO APLICA",IF(Q15="NO SE REPORTA","SIN INFORMACION",+K58))</f>
        <v>SIN INFORMACION</v>
      </c>
      <c r="R13" s="491"/>
      <c r="S13" s="491"/>
      <c r="T13" s="491"/>
      <c r="U13" s="491"/>
      <c r="V13" s="491"/>
      <c r="W13" s="491"/>
      <c r="X13" s="491"/>
      <c r="Y13" s="491"/>
      <c r="Z13" s="491"/>
      <c r="AA13" s="491" t="str">
        <f>+IF(AA14="NO APLICA","NO APLICA",IF(AA15="NO SE REPORTA","SIN INFORMACION",+M58))</f>
        <v>SIN INFORMACION</v>
      </c>
      <c r="AB13" s="491"/>
      <c r="AC13" s="491"/>
      <c r="AD13" s="491"/>
      <c r="AE13" s="491"/>
      <c r="AF13" s="491"/>
      <c r="AG13" s="491"/>
      <c r="AH13" s="491"/>
      <c r="AI13" s="491"/>
      <c r="AJ13" s="491">
        <f>+IF(AJ14="NO APLICA","NO APLICA",IF(AJ15="NO SE REPORTA","SIN INFORMACION",+O58))</f>
        <v>0</v>
      </c>
      <c r="AK13" s="491"/>
      <c r="AL13" s="491"/>
      <c r="AM13" s="491"/>
      <c r="AN13" s="491"/>
      <c r="AO13" s="491"/>
      <c r="AP13" s="491"/>
      <c r="AQ13" s="491"/>
      <c r="AR13" s="491"/>
      <c r="AS13" s="491"/>
      <c r="AT13" s="491"/>
    </row>
    <row r="14" spans="2:46" ht="43.4" customHeight="1" x14ac:dyDescent="0.25">
      <c r="C14" s="488" t="s">
        <v>224</v>
      </c>
      <c r="D14" s="488"/>
      <c r="E14" s="488"/>
      <c r="F14" s="488"/>
      <c r="G14" s="488"/>
      <c r="H14" s="107" t="s">
        <v>225</v>
      </c>
      <c r="I14" s="492"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493"/>
      <c r="K14" s="493"/>
      <c r="L14" s="493"/>
      <c r="M14" s="493"/>
      <c r="N14" s="493"/>
      <c r="O14" s="493"/>
      <c r="P14" s="494"/>
      <c r="Q14" s="107" t="s">
        <v>225</v>
      </c>
      <c r="R14" s="498"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98"/>
      <c r="T14" s="498"/>
      <c r="U14" s="498"/>
      <c r="V14" s="498"/>
      <c r="W14" s="498"/>
      <c r="X14" s="498"/>
      <c r="Y14" s="498"/>
      <c r="Z14" s="498"/>
      <c r="AA14" s="107" t="s">
        <v>225</v>
      </c>
      <c r="AB14" s="498"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98"/>
      <c r="AD14" s="498"/>
      <c r="AE14" s="498"/>
      <c r="AF14" s="498"/>
      <c r="AG14" s="498"/>
      <c r="AH14" s="498"/>
      <c r="AI14" s="498"/>
      <c r="AJ14" s="107" t="s">
        <v>225</v>
      </c>
      <c r="AK14" s="498"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98"/>
      <c r="AM14" s="498"/>
      <c r="AN14" s="498"/>
      <c r="AO14" s="498"/>
      <c r="AP14" s="498"/>
      <c r="AQ14" s="498"/>
      <c r="AR14" s="498"/>
      <c r="AS14" s="498"/>
      <c r="AT14" s="498"/>
    </row>
    <row r="15" spans="2:46" ht="43.4" customHeight="1" x14ac:dyDescent="0.25">
      <c r="C15" s="488" t="s">
        <v>226</v>
      </c>
      <c r="D15" s="488"/>
      <c r="E15" s="488"/>
      <c r="F15" s="488"/>
      <c r="G15" s="488"/>
      <c r="H15" s="108" t="s">
        <v>227</v>
      </c>
      <c r="I15" s="495"/>
      <c r="J15" s="496"/>
      <c r="K15" s="496"/>
      <c r="L15" s="496"/>
      <c r="M15" s="496"/>
      <c r="N15" s="496"/>
      <c r="O15" s="496"/>
      <c r="P15" s="497"/>
      <c r="Q15" s="108" t="s">
        <v>228</v>
      </c>
      <c r="R15" s="498"/>
      <c r="S15" s="498"/>
      <c r="T15" s="498"/>
      <c r="U15" s="498"/>
      <c r="V15" s="498"/>
      <c r="W15" s="498"/>
      <c r="X15" s="498"/>
      <c r="Y15" s="498"/>
      <c r="Z15" s="498"/>
      <c r="AA15" s="108" t="s">
        <v>228</v>
      </c>
      <c r="AB15" s="498"/>
      <c r="AC15" s="498"/>
      <c r="AD15" s="498"/>
      <c r="AE15" s="498"/>
      <c r="AF15" s="498"/>
      <c r="AG15" s="498"/>
      <c r="AH15" s="498"/>
      <c r="AI15" s="498"/>
      <c r="AJ15" s="108" t="s">
        <v>227</v>
      </c>
      <c r="AK15" s="498"/>
      <c r="AL15" s="498"/>
      <c r="AM15" s="498"/>
      <c r="AN15" s="498"/>
      <c r="AO15" s="498"/>
      <c r="AP15" s="498"/>
      <c r="AQ15" s="498"/>
      <c r="AR15" s="498"/>
      <c r="AS15" s="498"/>
      <c r="AT15" s="498"/>
    </row>
    <row r="16" spans="2:46" ht="48" customHeight="1" x14ac:dyDescent="0.25">
      <c r="C16" s="499" t="str">
        <f>IF(OR($H$15="SI SE REPORTA", $Q$15="SI SE REPORTA", $AA$15="SI SE REPORTA", $AJ$15="SI SE REPORTA"), "¿Qué programas, proyectos o actividades del Plan de Acción están asociados al indicador?", "")</f>
        <v>¿Qué programas, proyectos o actividades del Plan de Acción están asociados al indicador?</v>
      </c>
      <c r="D16" s="499"/>
      <c r="E16" s="499"/>
      <c r="F16" s="499"/>
      <c r="G16" s="499"/>
      <c r="H16" s="473"/>
      <c r="I16" s="473"/>
      <c r="J16" s="473"/>
      <c r="K16" s="473"/>
      <c r="L16" s="473"/>
      <c r="M16" s="473"/>
      <c r="N16" s="473"/>
      <c r="O16" s="473"/>
      <c r="P16" s="473"/>
      <c r="Q16" s="473"/>
      <c r="R16" s="473"/>
      <c r="S16" s="473"/>
      <c r="T16" s="473"/>
      <c r="U16" s="473"/>
      <c r="V16" s="473"/>
      <c r="W16" s="473"/>
      <c r="X16" s="473"/>
      <c r="Y16" s="473"/>
      <c r="Z16" s="473"/>
      <c r="AA16" s="476"/>
      <c r="AB16" s="476"/>
      <c r="AC16" s="476"/>
      <c r="AD16" s="476"/>
      <c r="AE16" s="476"/>
      <c r="AF16" s="476"/>
      <c r="AG16" s="476"/>
      <c r="AH16" s="476"/>
      <c r="AI16" s="476"/>
      <c r="AJ16" s="476"/>
      <c r="AK16" s="476"/>
      <c r="AL16" s="476"/>
      <c r="AM16" s="476"/>
      <c r="AN16" s="476"/>
      <c r="AO16" s="476"/>
      <c r="AP16" s="476"/>
      <c r="AQ16" s="476"/>
      <c r="AR16" s="476"/>
      <c r="AS16" s="476"/>
      <c r="AT16" s="476"/>
    </row>
    <row r="17" spans="1:46" ht="78" customHeight="1" x14ac:dyDescent="0.25">
      <c r="C17" s="475" t="s">
        <v>229</v>
      </c>
      <c r="D17" s="475"/>
      <c r="E17" s="475"/>
      <c r="F17" s="475"/>
      <c r="G17" s="475"/>
      <c r="H17" s="472"/>
      <c r="I17" s="472"/>
      <c r="J17" s="472"/>
      <c r="K17" s="472"/>
      <c r="L17" s="472"/>
      <c r="M17" s="472"/>
      <c r="N17" s="472"/>
      <c r="O17" s="472"/>
      <c r="P17" s="472"/>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row>
    <row r="18" spans="1:46" x14ac:dyDescent="0.25">
      <c r="C18" s="109"/>
      <c r="F18" s="111"/>
      <c r="G18" s="112"/>
      <c r="H18" s="112"/>
      <c r="I18" s="112"/>
      <c r="J18" s="112"/>
      <c r="K18" s="112"/>
      <c r="L18" s="112"/>
      <c r="M18" s="112"/>
      <c r="N18" s="112"/>
      <c r="O18" s="112"/>
    </row>
    <row r="19" spans="1:46" x14ac:dyDescent="0.25">
      <c r="C19" s="113"/>
    </row>
    <row r="20" spans="1:46" x14ac:dyDescent="0.25">
      <c r="C20" s="113"/>
    </row>
    <row r="21" spans="1:46" ht="7" customHeight="1" x14ac:dyDescent="0.25">
      <c r="C21" s="113"/>
    </row>
    <row r="22" spans="1:46" ht="15" customHeight="1" x14ac:dyDescent="0.25">
      <c r="C22" s="68"/>
      <c r="D22" s="112"/>
    </row>
    <row r="23" spans="1:46" ht="53.25" customHeight="1" thickBot="1" x14ac:dyDescent="0.35">
      <c r="A23" s="114"/>
      <c r="D23" s="477" t="s">
        <v>310</v>
      </c>
      <c r="E23" s="477"/>
      <c r="F23" s="477"/>
      <c r="G23" s="477"/>
      <c r="H23" s="477"/>
      <c r="I23" s="477"/>
      <c r="J23" s="477"/>
      <c r="K23" s="477"/>
      <c r="L23" s="477"/>
      <c r="M23" s="477"/>
      <c r="N23" s="477"/>
      <c r="O23" s="477"/>
      <c r="P23" s="477"/>
      <c r="Q23" s="477"/>
      <c r="R23" s="115"/>
      <c r="S23" s="115"/>
    </row>
    <row r="24" spans="1:46" ht="55" customHeight="1" thickBot="1" x14ac:dyDescent="0.3">
      <c r="A24" s="114"/>
      <c r="D24" s="480" t="s">
        <v>281</v>
      </c>
      <c r="E24" s="464"/>
      <c r="F24" s="464"/>
      <c r="G24" s="464"/>
      <c r="H24" s="464"/>
      <c r="I24" s="464"/>
      <c r="J24" s="464"/>
      <c r="K24" s="464"/>
      <c r="L24" s="464"/>
      <c r="M24" s="464"/>
      <c r="N24" s="464"/>
      <c r="O24" s="464" t="s">
        <v>282</v>
      </c>
      <c r="P24" s="464"/>
      <c r="Q24" s="464"/>
      <c r="R24" s="464"/>
      <c r="S24" s="464"/>
      <c r="T24" s="464"/>
      <c r="U24" s="464"/>
      <c r="V24" s="464"/>
      <c r="W24" s="464" t="s">
        <v>283</v>
      </c>
      <c r="X24" s="464"/>
      <c r="Y24" s="464"/>
      <c r="Z24" s="464"/>
      <c r="AA24" s="464"/>
      <c r="AB24" s="464"/>
      <c r="AC24" s="464" t="s">
        <v>284</v>
      </c>
      <c r="AD24" s="464"/>
      <c r="AE24" s="464"/>
      <c r="AF24" s="464"/>
      <c r="AG24" s="464"/>
      <c r="AH24" s="482"/>
    </row>
    <row r="25" spans="1:46" ht="149.5" customHeight="1" thickBot="1" x14ac:dyDescent="0.3">
      <c r="A25" s="114"/>
      <c r="D25" s="433" t="s">
        <v>311</v>
      </c>
      <c r="E25" s="434"/>
      <c r="F25" s="434"/>
      <c r="G25" s="434" t="s">
        <v>312</v>
      </c>
      <c r="H25" s="434"/>
      <c r="I25" s="434" t="s">
        <v>247</v>
      </c>
      <c r="J25" s="434"/>
      <c r="K25" s="434" t="s">
        <v>248</v>
      </c>
      <c r="L25" s="434"/>
      <c r="M25" s="434" t="s">
        <v>253</v>
      </c>
      <c r="N25" s="434"/>
      <c r="O25" s="434" t="s">
        <v>313</v>
      </c>
      <c r="P25" s="434"/>
      <c r="Q25" s="434" t="s">
        <v>249</v>
      </c>
      <c r="R25" s="434"/>
      <c r="S25" s="434" t="s">
        <v>250</v>
      </c>
      <c r="T25" s="434"/>
      <c r="U25" s="434" t="s">
        <v>253</v>
      </c>
      <c r="V25" s="434"/>
      <c r="W25" s="434" t="s">
        <v>251</v>
      </c>
      <c r="X25" s="434"/>
      <c r="Y25" s="434" t="s">
        <v>314</v>
      </c>
      <c r="Z25" s="434"/>
      <c r="AA25" s="434" t="s">
        <v>253</v>
      </c>
      <c r="AB25" s="434"/>
      <c r="AC25" s="434" t="s">
        <v>252</v>
      </c>
      <c r="AD25" s="434"/>
      <c r="AE25" s="434" t="s">
        <v>315</v>
      </c>
      <c r="AF25" s="434"/>
      <c r="AG25" s="434" t="s">
        <v>253</v>
      </c>
      <c r="AH25" s="474"/>
    </row>
    <row r="26" spans="1:46" ht="40" customHeight="1" thickBot="1" x14ac:dyDescent="0.3">
      <c r="A26" s="114"/>
      <c r="D26" s="459"/>
      <c r="E26" s="460"/>
      <c r="F26" s="460"/>
      <c r="G26" s="460"/>
      <c r="H26" s="460"/>
      <c r="I26" s="460"/>
      <c r="J26" s="460"/>
      <c r="K26" s="465"/>
      <c r="L26" s="465"/>
      <c r="M26" s="458"/>
      <c r="N26" s="458"/>
      <c r="O26" s="465"/>
      <c r="P26" s="465"/>
      <c r="Q26" s="460"/>
      <c r="R26" s="460"/>
      <c r="S26" s="465"/>
      <c r="T26" s="465"/>
      <c r="U26" s="465"/>
      <c r="V26" s="465"/>
      <c r="W26" s="460"/>
      <c r="X26" s="460"/>
      <c r="Y26" s="460"/>
      <c r="Z26" s="460"/>
      <c r="AA26" s="465"/>
      <c r="AB26" s="465"/>
      <c r="AC26" s="465"/>
      <c r="AD26" s="465"/>
      <c r="AE26" s="465"/>
      <c r="AF26" s="465"/>
      <c r="AG26" s="465"/>
      <c r="AH26" s="481"/>
    </row>
    <row r="27" spans="1:46" ht="36.75" customHeight="1" x14ac:dyDescent="0.25">
      <c r="A27" s="114"/>
      <c r="C27" s="80"/>
      <c r="S27" s="116"/>
      <c r="T27" s="116"/>
    </row>
    <row r="28" spans="1:46" ht="24" customHeight="1" x14ac:dyDescent="0.25">
      <c r="A28" s="114"/>
      <c r="D28" s="446" t="s">
        <v>286</v>
      </c>
      <c r="E28" s="447"/>
      <c r="F28" s="447"/>
      <c r="G28" s="447"/>
      <c r="H28" s="447"/>
      <c r="I28" s="447"/>
    </row>
    <row r="29" spans="1:46" s="118" customFormat="1" ht="24" customHeight="1" x14ac:dyDescent="0.25">
      <c r="A29" s="117"/>
      <c r="D29" s="418" t="s">
        <v>287</v>
      </c>
      <c r="E29" s="418"/>
      <c r="F29" s="418"/>
      <c r="G29" s="418"/>
      <c r="H29" s="418"/>
      <c r="I29" s="418"/>
    </row>
    <row r="30" spans="1:46" ht="15.5" thickBot="1" x14ac:dyDescent="0.3">
      <c r="A30" s="114"/>
    </row>
    <row r="31" spans="1:46" ht="53.15" customHeight="1" x14ac:dyDescent="0.25">
      <c r="A31" s="114"/>
      <c r="C31" s="89"/>
      <c r="D31" s="448" t="s">
        <v>281</v>
      </c>
      <c r="E31" s="449"/>
      <c r="F31" s="449"/>
      <c r="G31" s="449"/>
      <c r="H31" s="449"/>
      <c r="I31" s="449"/>
      <c r="J31" s="449"/>
      <c r="K31" s="449"/>
      <c r="L31" s="449"/>
      <c r="M31" s="449"/>
      <c r="N31" s="450"/>
      <c r="O31" s="415" t="s">
        <v>282</v>
      </c>
      <c r="P31" s="416"/>
      <c r="Q31" s="416"/>
      <c r="R31" s="416"/>
      <c r="S31" s="416"/>
      <c r="T31" s="416"/>
      <c r="U31" s="416"/>
      <c r="V31" s="417"/>
      <c r="W31" s="415" t="s">
        <v>316</v>
      </c>
      <c r="X31" s="416"/>
      <c r="Y31" s="416"/>
      <c r="Z31" s="416"/>
      <c r="AA31" s="416"/>
      <c r="AB31" s="417"/>
      <c r="AC31" s="415" t="s">
        <v>317</v>
      </c>
      <c r="AD31" s="416"/>
      <c r="AE31" s="416"/>
      <c r="AF31" s="416"/>
      <c r="AG31" s="416"/>
      <c r="AH31" s="417"/>
    </row>
    <row r="32" spans="1:46" ht="25.5" customHeight="1" x14ac:dyDescent="0.25">
      <c r="A32" s="114"/>
      <c r="C32" s="90"/>
      <c r="D32" s="439">
        <v>0.3</v>
      </c>
      <c r="E32" s="440"/>
      <c r="F32" s="440"/>
      <c r="G32" s="440"/>
      <c r="H32" s="440"/>
      <c r="I32" s="440"/>
      <c r="J32" s="440"/>
      <c r="K32" s="440"/>
      <c r="L32" s="440"/>
      <c r="M32" s="440"/>
      <c r="N32" s="441"/>
      <c r="O32" s="439">
        <v>0.3</v>
      </c>
      <c r="P32" s="440"/>
      <c r="Q32" s="440"/>
      <c r="R32" s="440"/>
      <c r="S32" s="440"/>
      <c r="T32" s="440"/>
      <c r="U32" s="440"/>
      <c r="V32" s="441"/>
      <c r="W32" s="439">
        <v>0.2</v>
      </c>
      <c r="X32" s="440"/>
      <c r="Y32" s="440"/>
      <c r="Z32" s="440"/>
      <c r="AA32" s="440"/>
      <c r="AB32" s="441"/>
      <c r="AC32" s="439">
        <v>0.2</v>
      </c>
      <c r="AD32" s="440"/>
      <c r="AE32" s="440"/>
      <c r="AF32" s="440"/>
      <c r="AG32" s="440"/>
      <c r="AH32" s="441"/>
    </row>
    <row r="33" spans="1:41" ht="24" customHeight="1" thickBot="1" x14ac:dyDescent="0.3">
      <c r="A33" s="114"/>
      <c r="C33" s="91"/>
      <c r="D33" s="442">
        <v>0.2</v>
      </c>
      <c r="E33" s="435"/>
      <c r="F33" s="435"/>
      <c r="G33" s="435">
        <v>0.2</v>
      </c>
      <c r="H33" s="435"/>
      <c r="I33" s="435">
        <v>0.2</v>
      </c>
      <c r="J33" s="435"/>
      <c r="K33" s="435">
        <v>0.2</v>
      </c>
      <c r="L33" s="435"/>
      <c r="M33" s="435">
        <v>0.2</v>
      </c>
      <c r="N33" s="436"/>
      <c r="O33" s="442">
        <v>0.25</v>
      </c>
      <c r="P33" s="435"/>
      <c r="Q33" s="435">
        <v>0.25</v>
      </c>
      <c r="R33" s="435"/>
      <c r="S33" s="435">
        <v>0.25</v>
      </c>
      <c r="T33" s="435"/>
      <c r="U33" s="435">
        <v>0.25</v>
      </c>
      <c r="V33" s="436"/>
      <c r="W33" s="442">
        <v>0.33</v>
      </c>
      <c r="X33" s="435"/>
      <c r="Y33" s="435">
        <v>0.33</v>
      </c>
      <c r="Z33" s="435"/>
      <c r="AA33" s="435">
        <v>0.34</v>
      </c>
      <c r="AB33" s="436"/>
      <c r="AC33" s="442">
        <v>0.33</v>
      </c>
      <c r="AD33" s="435"/>
      <c r="AE33" s="435">
        <v>0.33</v>
      </c>
      <c r="AF33" s="435"/>
      <c r="AG33" s="435">
        <v>0.34</v>
      </c>
      <c r="AH33" s="436"/>
    </row>
    <row r="34" spans="1:41" ht="182.15" customHeight="1" thickBot="1" x14ac:dyDescent="0.3">
      <c r="A34" s="114"/>
      <c r="C34" s="85" t="s">
        <v>254</v>
      </c>
      <c r="D34" s="451" t="s">
        <v>318</v>
      </c>
      <c r="E34" s="452"/>
      <c r="F34" s="452"/>
      <c r="G34" s="452" t="s">
        <v>319</v>
      </c>
      <c r="H34" s="452"/>
      <c r="I34" s="452" t="s">
        <v>247</v>
      </c>
      <c r="J34" s="452"/>
      <c r="K34" s="452" t="s">
        <v>248</v>
      </c>
      <c r="L34" s="452"/>
      <c r="M34" s="452" t="s">
        <v>253</v>
      </c>
      <c r="N34" s="453"/>
      <c r="O34" s="434" t="s">
        <v>313</v>
      </c>
      <c r="P34" s="434"/>
      <c r="Q34" s="437" t="s">
        <v>249</v>
      </c>
      <c r="R34" s="437"/>
      <c r="S34" s="437" t="s">
        <v>250</v>
      </c>
      <c r="T34" s="437"/>
      <c r="U34" s="437" t="s">
        <v>253</v>
      </c>
      <c r="V34" s="438"/>
      <c r="W34" s="500" t="str">
        <f>W25</f>
        <v>Proyecto estructurado y/o informe de la implementación del proyecto de Negocios Verdes.</v>
      </c>
      <c r="X34" s="501"/>
      <c r="Y34" s="437" t="s">
        <v>314</v>
      </c>
      <c r="Z34" s="437"/>
      <c r="AA34" s="437" t="s">
        <v>253</v>
      </c>
      <c r="AB34" s="438"/>
      <c r="AC34" s="443" t="s">
        <v>252</v>
      </c>
      <c r="AD34" s="437"/>
      <c r="AE34" s="437" t="s">
        <v>315</v>
      </c>
      <c r="AF34" s="437"/>
      <c r="AG34" s="437" t="s">
        <v>253</v>
      </c>
      <c r="AH34" s="438"/>
    </row>
    <row r="35" spans="1:41" ht="40" customHeight="1" x14ac:dyDescent="0.25">
      <c r="A35" s="114"/>
      <c r="C35" s="86" t="s">
        <v>255</v>
      </c>
      <c r="D35" s="454"/>
      <c r="E35" s="455"/>
      <c r="F35" s="455"/>
      <c r="G35" s="422"/>
      <c r="H35" s="422"/>
      <c r="I35" s="422"/>
      <c r="J35" s="422"/>
      <c r="K35" s="422"/>
      <c r="L35" s="422"/>
      <c r="M35" s="429"/>
      <c r="N35" s="430"/>
      <c r="O35" s="425"/>
      <c r="P35" s="422"/>
      <c r="Q35" s="422"/>
      <c r="R35" s="422"/>
      <c r="S35" s="422"/>
      <c r="T35" s="422"/>
      <c r="U35" s="422"/>
      <c r="V35" s="426"/>
      <c r="W35" s="425"/>
      <c r="X35" s="422"/>
      <c r="Y35" s="422"/>
      <c r="Z35" s="422"/>
      <c r="AA35" s="422"/>
      <c r="AB35" s="426"/>
      <c r="AC35" s="421"/>
      <c r="AD35" s="422"/>
      <c r="AE35" s="422"/>
      <c r="AF35" s="422"/>
      <c r="AG35" s="422"/>
      <c r="AH35" s="426"/>
    </row>
    <row r="36" spans="1:41" ht="40" customHeight="1" x14ac:dyDescent="0.25">
      <c r="A36" s="114"/>
      <c r="C36" s="87" t="s">
        <v>256</v>
      </c>
      <c r="D36" s="456"/>
      <c r="E36" s="457"/>
      <c r="F36" s="457"/>
      <c r="G36" s="404"/>
      <c r="H36" s="404"/>
      <c r="I36" s="404"/>
      <c r="J36" s="404"/>
      <c r="K36" s="404"/>
      <c r="L36" s="404"/>
      <c r="M36" s="431"/>
      <c r="N36" s="432"/>
      <c r="O36" s="408"/>
      <c r="P36" s="404"/>
      <c r="Q36" s="404"/>
      <c r="R36" s="404"/>
      <c r="S36" s="404"/>
      <c r="T36" s="404"/>
      <c r="U36" s="404"/>
      <c r="V36" s="405"/>
      <c r="W36" s="408"/>
      <c r="X36" s="404"/>
      <c r="Y36" s="404"/>
      <c r="Z36" s="404"/>
      <c r="AA36" s="404"/>
      <c r="AB36" s="405"/>
      <c r="AC36" s="403"/>
      <c r="AD36" s="404"/>
      <c r="AE36" s="404"/>
      <c r="AF36" s="404"/>
      <c r="AG36" s="404"/>
      <c r="AH36" s="405"/>
    </row>
    <row r="37" spans="1:41" ht="40" customHeight="1" x14ac:dyDescent="0.25">
      <c r="A37" s="114"/>
      <c r="C37" s="87" t="s">
        <v>257</v>
      </c>
      <c r="D37" s="456"/>
      <c r="E37" s="457"/>
      <c r="F37" s="457"/>
      <c r="G37" s="404"/>
      <c r="H37" s="404"/>
      <c r="I37" s="404"/>
      <c r="J37" s="404"/>
      <c r="K37" s="404"/>
      <c r="L37" s="404"/>
      <c r="M37" s="431"/>
      <c r="N37" s="432"/>
      <c r="O37" s="408"/>
      <c r="P37" s="404"/>
      <c r="Q37" s="404"/>
      <c r="R37" s="404"/>
      <c r="S37" s="404"/>
      <c r="T37" s="404"/>
      <c r="U37" s="404"/>
      <c r="V37" s="405"/>
      <c r="W37" s="408"/>
      <c r="X37" s="404"/>
      <c r="Y37" s="404"/>
      <c r="Z37" s="404"/>
      <c r="AA37" s="404"/>
      <c r="AB37" s="405"/>
      <c r="AC37" s="403"/>
      <c r="AD37" s="404"/>
      <c r="AE37" s="404"/>
      <c r="AF37" s="404"/>
      <c r="AG37" s="404"/>
      <c r="AH37" s="405"/>
    </row>
    <row r="38" spans="1:41" ht="40" customHeight="1" thickBot="1" x14ac:dyDescent="0.3">
      <c r="A38" s="114"/>
      <c r="C38" s="88" t="s">
        <v>258</v>
      </c>
      <c r="D38" s="444"/>
      <c r="E38" s="445"/>
      <c r="F38" s="445"/>
      <c r="G38" s="397"/>
      <c r="H38" s="397"/>
      <c r="I38" s="397"/>
      <c r="J38" s="397"/>
      <c r="K38" s="397"/>
      <c r="L38" s="397"/>
      <c r="M38" s="423"/>
      <c r="N38" s="424"/>
      <c r="O38" s="406"/>
      <c r="P38" s="397"/>
      <c r="Q38" s="397"/>
      <c r="R38" s="397"/>
      <c r="S38" s="397"/>
      <c r="T38" s="397"/>
      <c r="U38" s="397"/>
      <c r="V38" s="398"/>
      <c r="W38" s="406"/>
      <c r="X38" s="397"/>
      <c r="Y38" s="397"/>
      <c r="Z38" s="397"/>
      <c r="AA38" s="397"/>
      <c r="AB38" s="398"/>
      <c r="AC38" s="407"/>
      <c r="AD38" s="397"/>
      <c r="AE38" s="397"/>
      <c r="AF38" s="397"/>
      <c r="AG38" s="397"/>
      <c r="AH38" s="398"/>
    </row>
    <row r="39" spans="1:41" ht="13.5" customHeight="1" x14ac:dyDescent="0.25">
      <c r="A39" s="114"/>
      <c r="AC39" s="119"/>
      <c r="AD39" s="119"/>
    </row>
    <row r="40" spans="1:41" s="118" customFormat="1" ht="33" customHeight="1" x14ac:dyDescent="0.25">
      <c r="A40" s="117"/>
      <c r="D40" s="418" t="s">
        <v>285</v>
      </c>
      <c r="E40" s="418"/>
      <c r="F40" s="418"/>
      <c r="G40" s="418"/>
      <c r="H40" s="418"/>
      <c r="I40" s="418"/>
    </row>
    <row r="41" spans="1:41" ht="13" customHeight="1" thickBot="1" x14ac:dyDescent="0.3">
      <c r="A41" s="114"/>
      <c r="C41" s="479"/>
      <c r="D41" s="479"/>
      <c r="E41" s="479"/>
      <c r="F41" s="479"/>
      <c r="G41" s="479"/>
      <c r="H41" s="479"/>
      <c r="S41" s="94"/>
      <c r="T41" s="94"/>
      <c r="U41" s="94"/>
      <c r="V41" s="94"/>
      <c r="W41" s="94"/>
      <c r="AC41" s="94"/>
      <c r="AD41" s="94"/>
    </row>
    <row r="42" spans="1:41" ht="54" customHeight="1" thickBot="1" x14ac:dyDescent="0.35">
      <c r="A42" s="114"/>
      <c r="C42" s="92"/>
      <c r="D42" s="412" t="s">
        <v>281</v>
      </c>
      <c r="E42" s="413"/>
      <c r="F42" s="413"/>
      <c r="G42" s="413"/>
      <c r="H42" s="413"/>
      <c r="I42" s="413"/>
      <c r="J42" s="413"/>
      <c r="K42" s="413"/>
      <c r="L42" s="413"/>
      <c r="M42" s="413"/>
      <c r="N42" s="414"/>
      <c r="O42" s="412" t="s">
        <v>282</v>
      </c>
      <c r="P42" s="413"/>
      <c r="Q42" s="413"/>
      <c r="R42" s="413"/>
      <c r="S42" s="413"/>
      <c r="T42" s="413"/>
      <c r="U42" s="413"/>
      <c r="V42" s="414"/>
      <c r="W42" s="412" t="s">
        <v>316</v>
      </c>
      <c r="X42" s="413"/>
      <c r="Y42" s="413"/>
      <c r="Z42" s="413"/>
      <c r="AA42" s="413"/>
      <c r="AB42" s="414"/>
      <c r="AC42" s="415" t="s">
        <v>317</v>
      </c>
      <c r="AD42" s="416"/>
      <c r="AE42" s="416"/>
      <c r="AF42" s="416"/>
      <c r="AG42" s="416"/>
      <c r="AH42" s="417"/>
    </row>
    <row r="43" spans="1:41" ht="172" customHeight="1" thickBot="1" x14ac:dyDescent="0.3">
      <c r="A43" s="114"/>
      <c r="C43" s="93" t="s">
        <v>254</v>
      </c>
      <c r="D43" s="433" t="s">
        <v>320</v>
      </c>
      <c r="E43" s="434"/>
      <c r="F43" s="434"/>
      <c r="G43" s="399" t="s">
        <v>321</v>
      </c>
      <c r="H43" s="399"/>
      <c r="I43" s="399" t="s">
        <v>247</v>
      </c>
      <c r="J43" s="399"/>
      <c r="K43" s="399" t="s">
        <v>248</v>
      </c>
      <c r="L43" s="399"/>
      <c r="M43" s="399" t="s">
        <v>253</v>
      </c>
      <c r="N43" s="400"/>
      <c r="O43" s="401" t="s">
        <v>313</v>
      </c>
      <c r="P43" s="399"/>
      <c r="Q43" s="399" t="s">
        <v>249</v>
      </c>
      <c r="R43" s="399"/>
      <c r="S43" s="399" t="s">
        <v>250</v>
      </c>
      <c r="T43" s="399"/>
      <c r="U43" s="399" t="s">
        <v>253</v>
      </c>
      <c r="V43" s="400"/>
      <c r="W43" s="502" t="str">
        <f>W34</f>
        <v>Proyecto estructurado y/o informe de la implementación del proyecto de Negocios Verdes.</v>
      </c>
      <c r="X43" s="503"/>
      <c r="Y43" s="399" t="s">
        <v>314</v>
      </c>
      <c r="Z43" s="399"/>
      <c r="AA43" s="399" t="s">
        <v>253</v>
      </c>
      <c r="AB43" s="400"/>
      <c r="AC43" s="402" t="s">
        <v>252</v>
      </c>
      <c r="AD43" s="399"/>
      <c r="AE43" s="399" t="s">
        <v>315</v>
      </c>
      <c r="AF43" s="399"/>
      <c r="AG43" s="399" t="s">
        <v>253</v>
      </c>
      <c r="AH43" s="400"/>
      <c r="AI43" s="120"/>
      <c r="AJ43" s="120"/>
      <c r="AK43" s="120"/>
      <c r="AL43" s="120"/>
      <c r="AM43" s="120"/>
      <c r="AN43" s="120"/>
      <c r="AO43" s="120"/>
    </row>
    <row r="44" spans="1:41" ht="40" customHeight="1" x14ac:dyDescent="0.25">
      <c r="A44" s="114"/>
      <c r="C44" s="86" t="s">
        <v>255</v>
      </c>
      <c r="D44" s="427"/>
      <c r="E44" s="428"/>
      <c r="F44" s="428"/>
      <c r="G44" s="409"/>
      <c r="H44" s="409"/>
      <c r="I44" s="409"/>
      <c r="J44" s="409"/>
      <c r="K44" s="409"/>
      <c r="L44" s="409"/>
      <c r="M44" s="409"/>
      <c r="N44" s="410"/>
      <c r="O44" s="419"/>
      <c r="P44" s="409"/>
      <c r="Q44" s="409"/>
      <c r="R44" s="409"/>
      <c r="S44" s="409"/>
      <c r="T44" s="409"/>
      <c r="U44" s="409"/>
      <c r="V44" s="410"/>
      <c r="W44" s="419"/>
      <c r="X44" s="409"/>
      <c r="Y44" s="409"/>
      <c r="Z44" s="409"/>
      <c r="AA44" s="409"/>
      <c r="AB44" s="410"/>
      <c r="AC44" s="420"/>
      <c r="AD44" s="409"/>
      <c r="AE44" s="420"/>
      <c r="AF44" s="409"/>
      <c r="AG44" s="409"/>
      <c r="AH44" s="410"/>
      <c r="AI44" s="121"/>
      <c r="AJ44" s="121"/>
      <c r="AK44" s="121"/>
      <c r="AL44" s="121"/>
      <c r="AM44" s="121"/>
      <c r="AN44" s="121"/>
      <c r="AO44" s="121"/>
    </row>
    <row r="45" spans="1:41" ht="40" customHeight="1" x14ac:dyDescent="0.25">
      <c r="A45" s="114"/>
      <c r="C45" s="87" t="s">
        <v>256</v>
      </c>
      <c r="D45" s="427"/>
      <c r="E45" s="428"/>
      <c r="F45" s="428"/>
      <c r="G45" s="404"/>
      <c r="H45" s="404"/>
      <c r="I45" s="404"/>
      <c r="J45" s="404"/>
      <c r="K45" s="404"/>
      <c r="L45" s="404"/>
      <c r="M45" s="404"/>
      <c r="N45" s="405"/>
      <c r="O45" s="408"/>
      <c r="P45" s="404"/>
      <c r="Q45" s="404"/>
      <c r="R45" s="404"/>
      <c r="S45" s="404"/>
      <c r="T45" s="404"/>
      <c r="U45" s="404"/>
      <c r="V45" s="405"/>
      <c r="W45" s="408"/>
      <c r="X45" s="404"/>
      <c r="Y45" s="404"/>
      <c r="Z45" s="404"/>
      <c r="AA45" s="404"/>
      <c r="AB45" s="405"/>
      <c r="AC45" s="403"/>
      <c r="AD45" s="404"/>
      <c r="AE45" s="411"/>
      <c r="AF45" s="403"/>
      <c r="AG45" s="404"/>
      <c r="AH45" s="405"/>
      <c r="AI45" s="122"/>
      <c r="AJ45" s="122"/>
      <c r="AK45" s="123"/>
      <c r="AL45" s="123"/>
      <c r="AM45" s="123"/>
      <c r="AN45" s="123"/>
      <c r="AO45" s="123"/>
    </row>
    <row r="46" spans="1:41" ht="40" customHeight="1" x14ac:dyDescent="0.25">
      <c r="A46" s="114"/>
      <c r="C46" s="87" t="s">
        <v>257</v>
      </c>
      <c r="D46" s="427"/>
      <c r="E46" s="428"/>
      <c r="F46" s="428"/>
      <c r="G46" s="404"/>
      <c r="H46" s="404"/>
      <c r="I46" s="404"/>
      <c r="J46" s="404"/>
      <c r="K46" s="404"/>
      <c r="L46" s="404"/>
      <c r="M46" s="404"/>
      <c r="N46" s="405"/>
      <c r="O46" s="408"/>
      <c r="P46" s="404"/>
      <c r="Q46" s="404"/>
      <c r="R46" s="404"/>
      <c r="S46" s="404"/>
      <c r="T46" s="404"/>
      <c r="U46" s="404"/>
      <c r="V46" s="405"/>
      <c r="W46" s="408"/>
      <c r="X46" s="404"/>
      <c r="Y46" s="404"/>
      <c r="Z46" s="404"/>
      <c r="AA46" s="404"/>
      <c r="AB46" s="405"/>
      <c r="AC46" s="403"/>
      <c r="AD46" s="404"/>
      <c r="AE46" s="404"/>
      <c r="AF46" s="404"/>
      <c r="AG46" s="404"/>
      <c r="AH46" s="405"/>
      <c r="AI46" s="123"/>
      <c r="AJ46" s="124"/>
      <c r="AK46" s="123"/>
      <c r="AL46" s="123"/>
      <c r="AM46" s="123"/>
      <c r="AN46" s="123"/>
      <c r="AO46" s="123"/>
    </row>
    <row r="47" spans="1:41" ht="40" customHeight="1" thickBot="1" x14ac:dyDescent="0.3">
      <c r="A47" s="114"/>
      <c r="C47" s="88" t="s">
        <v>258</v>
      </c>
      <c r="D47" s="459"/>
      <c r="E47" s="460"/>
      <c r="F47" s="460"/>
      <c r="G47" s="397"/>
      <c r="H47" s="397"/>
      <c r="I47" s="397"/>
      <c r="J47" s="397"/>
      <c r="K47" s="397"/>
      <c r="L47" s="397"/>
      <c r="M47" s="397"/>
      <c r="N47" s="398"/>
      <c r="O47" s="406"/>
      <c r="P47" s="397"/>
      <c r="Q47" s="397"/>
      <c r="R47" s="397"/>
      <c r="S47" s="397"/>
      <c r="T47" s="397"/>
      <c r="U47" s="397"/>
      <c r="V47" s="398"/>
      <c r="W47" s="406"/>
      <c r="X47" s="397"/>
      <c r="Y47" s="397"/>
      <c r="Z47" s="397"/>
      <c r="AA47" s="397"/>
      <c r="AB47" s="398"/>
      <c r="AC47" s="407"/>
      <c r="AD47" s="397"/>
      <c r="AE47" s="397"/>
      <c r="AF47" s="397"/>
      <c r="AG47" s="397"/>
      <c r="AH47" s="398"/>
      <c r="AI47" s="125"/>
      <c r="AJ47" s="125"/>
      <c r="AK47" s="74"/>
      <c r="AL47" s="74"/>
      <c r="AM47" s="74"/>
      <c r="AN47" s="74"/>
      <c r="AO47" s="74"/>
    </row>
    <row r="48" spans="1:41" x14ac:dyDescent="0.25">
      <c r="A48" s="114"/>
      <c r="D48" s="75"/>
      <c r="S48" s="126"/>
      <c r="T48" s="126"/>
      <c r="U48" s="126"/>
      <c r="V48" s="126"/>
      <c r="W48" s="76"/>
      <c r="X48" s="76"/>
      <c r="Y48" s="76"/>
      <c r="Z48" s="76"/>
      <c r="AA48" s="76"/>
      <c r="AB48" s="76"/>
      <c r="AC48" s="125"/>
      <c r="AD48" s="125"/>
      <c r="AE48" s="125"/>
      <c r="AF48" s="125"/>
      <c r="AG48" s="125"/>
      <c r="AH48" s="125"/>
      <c r="AI48" s="125"/>
      <c r="AJ48" s="125"/>
      <c r="AK48" s="74"/>
      <c r="AL48" s="74"/>
      <c r="AM48" s="74"/>
      <c r="AN48" s="74"/>
      <c r="AO48" s="74"/>
    </row>
    <row r="49" spans="1:45" x14ac:dyDescent="0.25">
      <c r="A49" s="114"/>
      <c r="D49" s="75"/>
      <c r="S49" s="126"/>
      <c r="T49" s="126"/>
      <c r="U49" s="126"/>
      <c r="V49" s="126"/>
      <c r="W49" s="76"/>
      <c r="X49" s="76"/>
      <c r="Y49" s="76"/>
      <c r="Z49" s="76"/>
      <c r="AA49" s="76"/>
      <c r="AB49" s="76"/>
      <c r="AC49" s="125"/>
      <c r="AD49" s="125"/>
      <c r="AE49" s="125"/>
      <c r="AF49" s="125"/>
      <c r="AG49" s="125"/>
      <c r="AH49" s="125"/>
      <c r="AI49" s="125"/>
      <c r="AJ49" s="125"/>
      <c r="AK49" s="74"/>
      <c r="AL49" s="74"/>
      <c r="AM49" s="74"/>
      <c r="AN49" s="74"/>
      <c r="AO49" s="74"/>
    </row>
    <row r="50" spans="1:45" x14ac:dyDescent="0.25">
      <c r="A50" s="114"/>
      <c r="D50" s="75"/>
      <c r="S50" s="126"/>
      <c r="T50" s="126"/>
      <c r="U50" s="126"/>
      <c r="V50" s="126"/>
      <c r="W50" s="76"/>
      <c r="X50" s="76"/>
      <c r="Y50" s="76"/>
      <c r="Z50" s="76"/>
      <c r="AA50" s="76"/>
      <c r="AB50" s="76"/>
      <c r="AC50" s="125"/>
      <c r="AD50" s="125"/>
      <c r="AE50" s="125"/>
      <c r="AF50" s="125"/>
      <c r="AG50" s="125"/>
      <c r="AH50" s="125"/>
      <c r="AI50" s="125"/>
      <c r="AJ50" s="125"/>
      <c r="AK50" s="74"/>
      <c r="AL50" s="74"/>
      <c r="AM50" s="74"/>
      <c r="AN50" s="74"/>
      <c r="AO50" s="74"/>
    </row>
    <row r="51" spans="1:45" ht="35.25" customHeight="1" x14ac:dyDescent="0.25">
      <c r="A51" s="114"/>
      <c r="D51" s="396" t="s">
        <v>271</v>
      </c>
      <c r="E51" s="396"/>
      <c r="F51" s="396"/>
      <c r="G51" s="396"/>
      <c r="H51" s="396"/>
      <c r="S51" s="126"/>
      <c r="T51" s="126"/>
      <c r="U51" s="126"/>
      <c r="V51" s="126"/>
      <c r="W51" s="76"/>
      <c r="X51" s="76"/>
      <c r="Y51" s="76"/>
      <c r="Z51" s="76"/>
      <c r="AA51" s="76"/>
      <c r="AB51" s="76"/>
      <c r="AC51" s="125"/>
      <c r="AD51" s="125"/>
      <c r="AE51" s="125"/>
      <c r="AF51" s="125"/>
      <c r="AG51" s="125"/>
      <c r="AH51" s="125"/>
      <c r="AI51" s="125"/>
      <c r="AJ51" s="125"/>
      <c r="AK51" s="74"/>
      <c r="AL51" s="74"/>
      <c r="AM51" s="74"/>
      <c r="AN51" s="74"/>
      <c r="AO51" s="74"/>
    </row>
    <row r="52" spans="1:45" ht="16" thickBot="1" x14ac:dyDescent="0.4">
      <c r="A52" s="114"/>
      <c r="C52" s="81"/>
      <c r="D52" s="82"/>
      <c r="E52" s="84"/>
      <c r="F52" s="84"/>
      <c r="G52" s="84"/>
      <c r="H52" s="82"/>
      <c r="I52" s="81"/>
      <c r="J52" s="82"/>
      <c r="K52" s="81"/>
      <c r="L52" s="81"/>
      <c r="M52" s="83"/>
      <c r="N52" s="81"/>
      <c r="O52" s="81"/>
      <c r="P52" s="81"/>
      <c r="Q52" s="81"/>
      <c r="R52" s="81"/>
      <c r="S52" s="79"/>
      <c r="T52" s="79"/>
      <c r="U52" s="79"/>
      <c r="V52" s="79"/>
      <c r="W52" s="73"/>
      <c r="X52" s="73"/>
      <c r="Y52" s="73"/>
      <c r="Z52" s="73"/>
      <c r="AA52" s="73"/>
      <c r="AB52" s="73"/>
      <c r="AC52" s="71"/>
      <c r="AD52" s="73"/>
      <c r="AE52" s="73"/>
      <c r="AF52" s="73"/>
      <c r="AG52" s="73"/>
      <c r="AH52" s="73"/>
      <c r="AI52" s="73"/>
      <c r="AJ52" s="71"/>
      <c r="AK52" s="71"/>
      <c r="AL52" s="71"/>
      <c r="AM52" s="71"/>
      <c r="AN52" s="71"/>
      <c r="AO52" s="99"/>
    </row>
    <row r="53" spans="1:45" ht="27" customHeight="1" thickBot="1" x14ac:dyDescent="0.4">
      <c r="A53" s="114"/>
      <c r="D53" s="461" t="s">
        <v>259</v>
      </c>
      <c r="E53" s="462"/>
      <c r="F53" s="462"/>
      <c r="G53" s="462"/>
      <c r="H53" s="462"/>
      <c r="I53" s="394" t="s">
        <v>255</v>
      </c>
      <c r="J53" s="394"/>
      <c r="K53" s="394" t="s">
        <v>256</v>
      </c>
      <c r="L53" s="394"/>
      <c r="M53" s="394" t="s">
        <v>257</v>
      </c>
      <c r="N53" s="394"/>
      <c r="O53" s="394" t="s">
        <v>258</v>
      </c>
      <c r="P53" s="395"/>
      <c r="Q53" s="81"/>
      <c r="R53" s="81"/>
      <c r="S53" s="94"/>
      <c r="T53" s="94"/>
      <c r="U53" s="94"/>
      <c r="V53" s="94"/>
      <c r="W53" s="94"/>
      <c r="X53" s="94"/>
      <c r="Y53" s="94"/>
      <c r="Z53" s="94"/>
      <c r="AA53" s="94"/>
      <c r="AB53" s="94"/>
      <c r="AC53" s="94"/>
      <c r="AD53" s="94"/>
      <c r="AE53" s="94"/>
      <c r="AF53" s="94"/>
      <c r="AG53" s="94"/>
      <c r="AH53" s="94"/>
      <c r="AI53" s="94"/>
      <c r="AJ53" s="94"/>
      <c r="AK53" s="94"/>
      <c r="AL53" s="94"/>
      <c r="AM53" s="94"/>
      <c r="AN53" s="94"/>
      <c r="AO53" s="94"/>
    </row>
    <row r="54" spans="1:45" ht="70" customHeight="1" x14ac:dyDescent="0.35">
      <c r="A54" s="114"/>
      <c r="D54" s="377" t="s">
        <v>260</v>
      </c>
      <c r="E54" s="378"/>
      <c r="F54" s="378"/>
      <c r="G54" s="378"/>
      <c r="H54" s="378"/>
      <c r="I54" s="504" t="str">
        <f>IFERROR((((D44/D35)*$D$33+(G44/G35)*$G$33+(I44/I35)*$I$33+(K44/K35)*$K$33+(M44/M35)*$M$33)*$D$32),"")</f>
        <v/>
      </c>
      <c r="J54" s="505"/>
      <c r="K54" s="506" t="str">
        <f>IFERROR((((D45/D36)*$D$33+(G45/G36)*$G$33+(I45/I36)*$I$33+(K45/K36)*$K$33+(M45/M36)*$M$33)*$D$32),"")</f>
        <v/>
      </c>
      <c r="L54" s="507"/>
      <c r="M54" s="506" t="str">
        <f>IFERROR((((D46/D37)*$D$33+(G46/G37)*$G$33+(I46/I37)*$I$33+(K46/K37)*$K$33+(M46/M37)*$M$33)*$D$32),"")</f>
        <v/>
      </c>
      <c r="N54" s="507"/>
      <c r="O54" s="506" t="str">
        <f>IFERROR((((D47/D38)*$D$33+(G47/K38)*$G$33+(I47/I38)*$I$33+(K47/K38)*$K$33+(M47/M38)*$M$33)*$D$32),"")</f>
        <v/>
      </c>
      <c r="P54" s="508"/>
      <c r="Q54" s="81"/>
      <c r="R54" s="81"/>
    </row>
    <row r="55" spans="1:45" ht="70" customHeight="1" x14ac:dyDescent="0.35">
      <c r="A55" s="114"/>
      <c r="D55" s="380" t="s">
        <v>261</v>
      </c>
      <c r="E55" s="381"/>
      <c r="F55" s="381"/>
      <c r="G55" s="381"/>
      <c r="H55" s="381"/>
      <c r="I55" s="509" t="str">
        <f>IFERROR((((O44/O35)*$O$33+(Q44/Q35)*$Q$33+(S44/S35)*$S$33+(U44/U35)*$U$33)*$O$32),"")</f>
        <v/>
      </c>
      <c r="J55" s="510"/>
      <c r="K55" s="509" t="str">
        <f>IFERROR((((O45/O36)*$O$33+(Q45/Q36)*$Q$33+(S45/S36)*$S$33+(U45/U36)*$U$33)*$O$32),"")</f>
        <v/>
      </c>
      <c r="L55" s="510"/>
      <c r="M55" s="509" t="str">
        <f>IFERROR((((O46/O37)*$O$33+(Q46/Q37)*$Q$33+(S46/S37)*$S$33+(U46/U37)*$U$33)*$O$32),"")</f>
        <v/>
      </c>
      <c r="N55" s="510"/>
      <c r="O55" s="509" t="str">
        <f>IFERROR((((O47/O38)*$O$33+(Q47/Q38)*$Q$33+(S47/S38)*$S$33+(U47/U38)*$U$33)*$O$32),"")</f>
        <v/>
      </c>
      <c r="P55" s="511"/>
      <c r="Q55" s="81"/>
      <c r="R55" s="81"/>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S55" s="120"/>
    </row>
    <row r="56" spans="1:45" ht="70" customHeight="1" x14ac:dyDescent="0.35">
      <c r="A56" s="114"/>
      <c r="D56" s="380" t="s">
        <v>262</v>
      </c>
      <c r="E56" s="381"/>
      <c r="F56" s="381"/>
      <c r="G56" s="381"/>
      <c r="H56" s="381"/>
      <c r="I56" s="509" t="str">
        <f>IFERROR((((W44/W35)*$W$33+(Y44/Y35)*$Y$33+(AA44/AA35)*$AA$33)*$W$32),"")</f>
        <v/>
      </c>
      <c r="J56" s="510"/>
      <c r="K56" s="509" t="str">
        <f>IFERROR((((W45/W36)*$W$33+(Y45/Y36)*$Y$33+(AA45/AA36)*$AA$33)*$W$32),"")</f>
        <v/>
      </c>
      <c r="L56" s="510"/>
      <c r="M56" s="509" t="str">
        <f>IFERROR((((W46/W37)*$W$33+(Y46/Y37)*$Y$33+(AA46/AA37)*$AA$33)*$W$32),"")</f>
        <v/>
      </c>
      <c r="N56" s="510"/>
      <c r="O56" s="509" t="str">
        <f>IFERROR((((W47/W38)*$W$33+(Y47/Y38)*$Y$33+(AA47/AA38)*$AA$33)*$W$32),"")</f>
        <v/>
      </c>
      <c r="P56" s="511"/>
      <c r="Q56" s="81"/>
      <c r="R56" s="8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S56" s="121"/>
    </row>
    <row r="57" spans="1:45" ht="70" customHeight="1" thickBot="1" x14ac:dyDescent="0.4">
      <c r="A57" s="114"/>
      <c r="D57" s="383" t="s">
        <v>263</v>
      </c>
      <c r="E57" s="384"/>
      <c r="F57" s="384"/>
      <c r="G57" s="384"/>
      <c r="H57" s="384"/>
      <c r="I57" s="512" t="str">
        <f>IFERROR((((AC44/AC35)*$AC$33+(AE44/AE35)*$AE$33+(AG44/AG35)*$AG$33)*$AC$32),"")</f>
        <v/>
      </c>
      <c r="J57" s="513"/>
      <c r="K57" s="512" t="str">
        <f>IFERROR((((AC45/AC36)*$AC$33+(AE45/AE36)*$AE$33+(AG45/AG36)*$AG$33)*$AC$32),"")</f>
        <v/>
      </c>
      <c r="L57" s="513"/>
      <c r="M57" s="512" t="str">
        <f>IFERROR((((AC46/AC37)*$AC$33+(AE46/AE37)*$AE$33+(AG46/AG37)*$AG$33)*$AC$32),"")</f>
        <v/>
      </c>
      <c r="N57" s="513"/>
      <c r="O57" s="512" t="str">
        <f>IFERROR((((AC47/AC38)*$AC$33+(AE47/AE38)*$AE$33+(AG47/AG38)*$AG$33)*$AC$32),"")</f>
        <v/>
      </c>
      <c r="P57" s="514"/>
      <c r="Q57" s="81"/>
      <c r="R57" s="81"/>
      <c r="S57" s="124"/>
      <c r="T57" s="128"/>
      <c r="U57" s="124"/>
      <c r="V57" s="124"/>
      <c r="W57" s="128"/>
      <c r="X57" s="124"/>
      <c r="Y57" s="128"/>
      <c r="Z57" s="124"/>
      <c r="AA57" s="128"/>
      <c r="AB57" s="124"/>
      <c r="AC57" s="124"/>
      <c r="AD57" s="128"/>
      <c r="AE57" s="124"/>
      <c r="AF57" s="128"/>
      <c r="AG57" s="124"/>
      <c r="AH57" s="128"/>
      <c r="AI57" s="124"/>
      <c r="AJ57" s="124"/>
      <c r="AK57" s="124"/>
      <c r="AL57" s="124"/>
      <c r="AM57" s="124"/>
      <c r="AN57" s="124"/>
      <c r="AS57" s="121"/>
    </row>
    <row r="58" spans="1:45" ht="70" customHeight="1" thickBot="1" x14ac:dyDescent="0.4">
      <c r="A58" s="114"/>
      <c r="D58" s="392" t="s">
        <v>322</v>
      </c>
      <c r="E58" s="393"/>
      <c r="F58" s="393"/>
      <c r="G58" s="393"/>
      <c r="H58" s="393"/>
      <c r="I58" s="515">
        <f>SUM(I54:I57)</f>
        <v>0</v>
      </c>
      <c r="J58" s="515"/>
      <c r="K58" s="515">
        <f t="shared" ref="K58" si="0">SUM(K54:K57)</f>
        <v>0</v>
      </c>
      <c r="L58" s="515"/>
      <c r="M58" s="515">
        <f>SUM(M54:M57)</f>
        <v>0</v>
      </c>
      <c r="N58" s="515"/>
      <c r="O58" s="515">
        <f>SUM(O54:O57)</f>
        <v>0</v>
      </c>
      <c r="P58" s="516"/>
      <c r="Q58" s="81"/>
      <c r="R58" s="81"/>
      <c r="S58" s="125"/>
      <c r="T58" s="125"/>
      <c r="U58" s="125"/>
      <c r="V58" s="126"/>
      <c r="W58" s="125"/>
      <c r="X58" s="125"/>
      <c r="Y58" s="125"/>
      <c r="Z58" s="125"/>
      <c r="AA58" s="125"/>
      <c r="AB58" s="125"/>
      <c r="AC58" s="126"/>
      <c r="AD58" s="126"/>
      <c r="AE58" s="126"/>
      <c r="AF58" s="126"/>
      <c r="AG58" s="126"/>
      <c r="AH58" s="126"/>
      <c r="AI58" s="126"/>
      <c r="AJ58" s="129"/>
      <c r="AK58" s="129"/>
      <c r="AL58" s="129"/>
      <c r="AM58" s="129"/>
      <c r="AN58" s="77"/>
      <c r="AS58" s="130"/>
    </row>
    <row r="59" spans="1:45" ht="15.5" x14ac:dyDescent="0.35">
      <c r="A59" s="114"/>
      <c r="C59" s="81"/>
      <c r="D59" s="82"/>
      <c r="G59" s="84"/>
      <c r="H59" s="84"/>
      <c r="I59" s="84"/>
      <c r="J59" s="82"/>
      <c r="K59" s="81"/>
      <c r="L59" s="81"/>
      <c r="M59" s="83"/>
      <c r="N59" s="81"/>
      <c r="O59" s="81"/>
      <c r="P59" s="81"/>
      <c r="Q59" s="81"/>
      <c r="R59" s="81"/>
      <c r="S59" s="125"/>
      <c r="T59" s="125"/>
      <c r="U59" s="125"/>
      <c r="V59" s="126"/>
      <c r="W59" s="125"/>
      <c r="X59" s="125"/>
      <c r="Y59" s="125"/>
      <c r="Z59" s="125"/>
      <c r="AA59" s="125"/>
      <c r="AB59" s="125"/>
      <c r="AC59" s="126"/>
      <c r="AD59" s="125"/>
      <c r="AE59" s="125"/>
      <c r="AF59" s="125"/>
      <c r="AG59" s="125"/>
      <c r="AH59" s="125"/>
      <c r="AI59" s="125"/>
      <c r="AJ59" s="129"/>
      <c r="AK59" s="129"/>
      <c r="AL59" s="129"/>
      <c r="AM59" s="129"/>
      <c r="AN59" s="77"/>
      <c r="AS59" s="130"/>
    </row>
    <row r="60" spans="1:45" ht="15.5" x14ac:dyDescent="0.35">
      <c r="A60" s="114"/>
      <c r="C60" s="81"/>
      <c r="D60" s="82"/>
      <c r="E60" s="84"/>
      <c r="F60" s="84"/>
      <c r="G60" s="84"/>
      <c r="H60" s="82"/>
      <c r="I60" s="81"/>
      <c r="J60" s="82"/>
      <c r="K60" s="81"/>
      <c r="L60" s="81"/>
      <c r="M60" s="83"/>
      <c r="N60" s="81"/>
      <c r="O60" s="81"/>
      <c r="P60" s="81"/>
      <c r="Q60" s="81"/>
      <c r="R60" s="81"/>
      <c r="S60" s="125"/>
      <c r="T60" s="125"/>
      <c r="U60" s="125"/>
      <c r="V60" s="126"/>
      <c r="W60" s="125"/>
      <c r="X60" s="125"/>
      <c r="Y60" s="125"/>
      <c r="Z60" s="125"/>
      <c r="AA60" s="125"/>
      <c r="AB60" s="125"/>
      <c r="AC60" s="126"/>
      <c r="AD60" s="125"/>
      <c r="AE60" s="125"/>
      <c r="AF60" s="125"/>
      <c r="AG60" s="125"/>
      <c r="AH60" s="125"/>
      <c r="AI60" s="125"/>
      <c r="AJ60" s="129"/>
      <c r="AK60" s="129"/>
      <c r="AL60" s="129"/>
      <c r="AM60" s="129"/>
      <c r="AN60" s="77"/>
      <c r="AS60" s="130"/>
    </row>
    <row r="61" spans="1:45" ht="34.5" customHeight="1" thickBot="1" x14ac:dyDescent="0.3">
      <c r="A61" s="114"/>
      <c r="D61" s="376" t="s">
        <v>288</v>
      </c>
      <c r="E61" s="376"/>
      <c r="F61" s="376"/>
      <c r="G61" s="376"/>
      <c r="H61" s="376"/>
      <c r="I61" s="376"/>
      <c r="J61" s="376"/>
      <c r="K61" s="376"/>
      <c r="L61" s="376"/>
      <c r="M61" s="376"/>
      <c r="N61" s="376"/>
      <c r="O61" s="376"/>
      <c r="P61" s="376"/>
      <c r="Q61" s="376"/>
      <c r="R61" s="376"/>
      <c r="S61" s="125"/>
      <c r="T61" s="125"/>
      <c r="U61" s="125"/>
      <c r="V61" s="126"/>
      <c r="W61" s="125"/>
      <c r="X61" s="125"/>
      <c r="Y61" s="125"/>
      <c r="Z61" s="125"/>
      <c r="AA61" s="125"/>
      <c r="AB61" s="125"/>
      <c r="AC61" s="126"/>
      <c r="AD61" s="125"/>
      <c r="AE61" s="125"/>
      <c r="AF61" s="125"/>
      <c r="AG61" s="125"/>
      <c r="AH61" s="125"/>
      <c r="AI61" s="125"/>
      <c r="AJ61" s="129"/>
      <c r="AK61" s="129"/>
      <c r="AL61" s="129"/>
      <c r="AM61" s="129"/>
      <c r="AN61" s="77"/>
      <c r="AS61" s="130"/>
    </row>
    <row r="62" spans="1:45" ht="30" customHeight="1" x14ac:dyDescent="0.25">
      <c r="A62" s="114"/>
      <c r="D62" s="517" t="str">
        <f>+D54</f>
        <v>Avance de la Actividad 1 relacionada con el Plan Nacional de Negocios Verdes, en el tiempo t. - Verificación de Negocios Verdes (Emprendimiento, Empresas Avaladas/No Avaladas, Empresas Ancla). EAIPNNVAA1t</v>
      </c>
      <c r="E62" s="518"/>
      <c r="F62" s="518"/>
      <c r="G62" s="518"/>
      <c r="H62" s="519"/>
      <c r="I62" s="372" t="s">
        <v>255</v>
      </c>
      <c r="J62" s="373"/>
      <c r="K62" s="372" t="s">
        <v>256</v>
      </c>
      <c r="L62" s="373"/>
      <c r="M62" s="372" t="s">
        <v>257</v>
      </c>
      <c r="N62" s="373"/>
      <c r="O62" s="374" t="s">
        <v>258</v>
      </c>
      <c r="P62" s="375"/>
      <c r="Q62" s="372" t="s">
        <v>264</v>
      </c>
      <c r="R62" s="373"/>
      <c r="S62" s="125"/>
      <c r="T62" s="125"/>
      <c r="U62" s="125"/>
      <c r="V62" s="126"/>
      <c r="W62" s="125"/>
      <c r="X62" s="125"/>
      <c r="Y62" s="125"/>
      <c r="Z62" s="125"/>
      <c r="AA62" s="125"/>
      <c r="AB62" s="125"/>
      <c r="AC62" s="126"/>
      <c r="AD62" s="125"/>
      <c r="AE62" s="125"/>
      <c r="AF62" s="125"/>
      <c r="AG62" s="125"/>
      <c r="AH62" s="125"/>
      <c r="AI62" s="125"/>
      <c r="AJ62" s="129"/>
      <c r="AK62" s="129"/>
      <c r="AL62" s="129"/>
      <c r="AM62" s="129"/>
      <c r="AN62" s="77"/>
      <c r="AS62" s="130"/>
    </row>
    <row r="63" spans="1:45" ht="30" customHeight="1" thickBot="1" x14ac:dyDescent="0.3">
      <c r="A63" s="114"/>
      <c r="D63" s="520"/>
      <c r="E63" s="521"/>
      <c r="F63" s="521"/>
      <c r="G63" s="521"/>
      <c r="H63" s="522"/>
      <c r="I63" s="131" t="s">
        <v>289</v>
      </c>
      <c r="J63" s="132" t="s">
        <v>290</v>
      </c>
      <c r="K63" s="131" t="s">
        <v>289</v>
      </c>
      <c r="L63" s="132" t="s">
        <v>290</v>
      </c>
      <c r="M63" s="131" t="s">
        <v>289</v>
      </c>
      <c r="N63" s="132" t="s">
        <v>290</v>
      </c>
      <c r="O63" s="131" t="s">
        <v>289</v>
      </c>
      <c r="P63" s="132" t="s">
        <v>290</v>
      </c>
      <c r="Q63" s="131" t="s">
        <v>289</v>
      </c>
      <c r="R63" s="132" t="s">
        <v>290</v>
      </c>
      <c r="S63" s="125"/>
      <c r="T63" s="125"/>
      <c r="U63" s="125"/>
      <c r="V63" s="126"/>
      <c r="W63" s="125"/>
      <c r="X63" s="125"/>
      <c r="Y63" s="125"/>
      <c r="Z63" s="125"/>
      <c r="AA63" s="125"/>
      <c r="AB63" s="125"/>
      <c r="AC63" s="126"/>
      <c r="AD63" s="125"/>
      <c r="AE63" s="125"/>
      <c r="AF63" s="125"/>
      <c r="AG63" s="125"/>
      <c r="AH63" s="125"/>
      <c r="AI63" s="125"/>
      <c r="AJ63" s="129"/>
      <c r="AK63" s="129"/>
      <c r="AL63" s="129"/>
      <c r="AM63" s="129"/>
      <c r="AN63" s="77"/>
      <c r="AS63" s="130"/>
    </row>
    <row r="64" spans="1:45" ht="70" customHeight="1" x14ac:dyDescent="0.25">
      <c r="A64" s="114"/>
      <c r="D64" s="377" t="s">
        <v>265</v>
      </c>
      <c r="E64" s="378"/>
      <c r="F64" s="378"/>
      <c r="G64" s="378"/>
      <c r="H64" s="379"/>
      <c r="I64" s="133"/>
      <c r="J64" s="134"/>
      <c r="K64" s="133"/>
      <c r="L64" s="134"/>
      <c r="M64" s="133"/>
      <c r="N64" s="134"/>
      <c r="O64" s="135"/>
      <c r="P64" s="136"/>
      <c r="Q64" s="523">
        <f>+I64+K64+M64+O64</f>
        <v>0</v>
      </c>
      <c r="R64" s="524">
        <f>+J64+L64+N64+P64</f>
        <v>0</v>
      </c>
      <c r="S64" s="123"/>
      <c r="T64" s="123"/>
      <c r="U64" s="123"/>
      <c r="V64" s="123"/>
      <c r="W64" s="123"/>
      <c r="X64" s="123"/>
      <c r="Y64" s="123"/>
      <c r="Z64" s="123"/>
      <c r="AA64" s="123"/>
      <c r="AB64" s="123"/>
      <c r="AC64" s="123"/>
      <c r="AD64" s="123"/>
      <c r="AE64" s="123"/>
      <c r="AF64" s="123"/>
      <c r="AG64" s="123"/>
      <c r="AH64" s="123"/>
      <c r="AI64" s="123"/>
      <c r="AJ64" s="78"/>
      <c r="AK64" s="78"/>
      <c r="AL64" s="78"/>
      <c r="AM64" s="78"/>
      <c r="AN64" s="78"/>
    </row>
    <row r="65" spans="1:45" ht="70" customHeight="1" x14ac:dyDescent="0.25">
      <c r="A65" s="114"/>
      <c r="D65" s="380" t="s">
        <v>266</v>
      </c>
      <c r="E65" s="381"/>
      <c r="F65" s="381"/>
      <c r="G65" s="381"/>
      <c r="H65" s="382"/>
      <c r="I65" s="137"/>
      <c r="J65" s="138"/>
      <c r="K65" s="137"/>
      <c r="L65" s="138"/>
      <c r="M65" s="137"/>
      <c r="N65" s="138"/>
      <c r="O65" s="139"/>
      <c r="P65" s="140"/>
      <c r="Q65" s="525">
        <f t="shared" ref="Q65:R67" si="1">+I65+K65+M65+O65</f>
        <v>0</v>
      </c>
      <c r="R65" s="526">
        <f t="shared" si="1"/>
        <v>0</v>
      </c>
      <c r="S65" s="94"/>
      <c r="T65" s="94"/>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row>
    <row r="66" spans="1:45" ht="70" customHeight="1" x14ac:dyDescent="0.25">
      <c r="A66" s="114"/>
      <c r="D66" s="380" t="s">
        <v>267</v>
      </c>
      <c r="E66" s="381"/>
      <c r="F66" s="381"/>
      <c r="G66" s="381"/>
      <c r="H66" s="382"/>
      <c r="I66" s="137"/>
      <c r="J66" s="138"/>
      <c r="K66" s="137"/>
      <c r="L66" s="138"/>
      <c r="M66" s="137"/>
      <c r="N66" s="138"/>
      <c r="O66" s="139"/>
      <c r="P66" s="140"/>
      <c r="Q66" s="525">
        <f t="shared" si="1"/>
        <v>0</v>
      </c>
      <c r="R66" s="526">
        <f t="shared" si="1"/>
        <v>0</v>
      </c>
      <c r="S66" s="94"/>
      <c r="T66" s="94"/>
      <c r="U66" s="94"/>
      <c r="V66" s="94"/>
    </row>
    <row r="67" spans="1:45" ht="70" customHeight="1" thickBot="1" x14ac:dyDescent="0.3">
      <c r="A67" s="114"/>
      <c r="D67" s="383" t="s">
        <v>268</v>
      </c>
      <c r="E67" s="384"/>
      <c r="F67" s="384"/>
      <c r="G67" s="384"/>
      <c r="H67" s="385"/>
      <c r="I67" s="141"/>
      <c r="J67" s="142"/>
      <c r="K67" s="141"/>
      <c r="L67" s="142"/>
      <c r="M67" s="141"/>
      <c r="N67" s="142"/>
      <c r="O67" s="143"/>
      <c r="P67" s="144"/>
      <c r="Q67" s="527">
        <f t="shared" si="1"/>
        <v>0</v>
      </c>
      <c r="R67" s="528">
        <f t="shared" si="1"/>
        <v>0</v>
      </c>
      <c r="S67" s="99"/>
      <c r="T67" s="99"/>
      <c r="U67" s="99"/>
      <c r="V67" s="99"/>
    </row>
    <row r="68" spans="1:45" ht="37" customHeight="1" x14ac:dyDescent="0.25">
      <c r="A68" s="114"/>
      <c r="D68" s="386" t="s">
        <v>269</v>
      </c>
      <c r="E68" s="387"/>
      <c r="F68" s="387"/>
      <c r="G68" s="387"/>
      <c r="H68" s="388"/>
      <c r="I68" s="529">
        <f>SUM(I64:I67)</f>
        <v>0</v>
      </c>
      <c r="J68" s="530">
        <f t="shared" ref="J68:R68" si="2">SUM(J64:J67)</f>
        <v>0</v>
      </c>
      <c r="K68" s="529">
        <f t="shared" si="2"/>
        <v>0</v>
      </c>
      <c r="L68" s="530">
        <f t="shared" si="2"/>
        <v>0</v>
      </c>
      <c r="M68" s="529">
        <f t="shared" si="2"/>
        <v>0</v>
      </c>
      <c r="N68" s="530">
        <f t="shared" si="2"/>
        <v>0</v>
      </c>
      <c r="O68" s="531">
        <f t="shared" si="2"/>
        <v>0</v>
      </c>
      <c r="P68" s="532">
        <f>SUM(P64:P67)</f>
        <v>0</v>
      </c>
      <c r="Q68" s="529">
        <f>SUM(Q64:Q67)</f>
        <v>0</v>
      </c>
      <c r="R68" s="530">
        <f t="shared" si="2"/>
        <v>0</v>
      </c>
      <c r="S68" s="99"/>
      <c r="T68" s="99"/>
      <c r="U68" s="99"/>
      <c r="V68" s="99"/>
    </row>
    <row r="69" spans="1:45" ht="45" customHeight="1" thickBot="1" x14ac:dyDescent="0.3">
      <c r="A69" s="114"/>
      <c r="D69" s="389" t="s">
        <v>270</v>
      </c>
      <c r="E69" s="390"/>
      <c r="F69" s="390"/>
      <c r="G69" s="390"/>
      <c r="H69" s="391"/>
      <c r="I69" s="533" t="e">
        <f>+J68/I68</f>
        <v>#DIV/0!</v>
      </c>
      <c r="J69" s="534"/>
      <c r="K69" s="535" t="e">
        <f t="shared" ref="K69" si="3">+L68/K68</f>
        <v>#DIV/0!</v>
      </c>
      <c r="L69" s="536"/>
      <c r="M69" s="535" t="e">
        <f t="shared" ref="M69" si="4">+N68/M68</f>
        <v>#DIV/0!</v>
      </c>
      <c r="N69" s="536"/>
      <c r="O69" s="537" t="e">
        <f t="shared" ref="O69" si="5">+P68/O68</f>
        <v>#DIV/0!</v>
      </c>
      <c r="P69" s="538"/>
      <c r="Q69" s="535" t="e">
        <f>+R68/Q68</f>
        <v>#DIV/0!</v>
      </c>
      <c r="R69" s="536"/>
      <c r="S69" s="99"/>
      <c r="T69" s="99"/>
      <c r="U69" s="99"/>
      <c r="V69" s="99"/>
    </row>
    <row r="70" spans="1:45" ht="71.25" customHeight="1" x14ac:dyDescent="0.25">
      <c r="A70" s="114"/>
      <c r="C70" s="121"/>
      <c r="D70" s="121"/>
      <c r="E70" s="121"/>
      <c r="F70" s="124"/>
      <c r="G70" s="124"/>
      <c r="H70" s="124"/>
      <c r="I70" s="124"/>
      <c r="K70" s="99"/>
      <c r="M70" s="99"/>
      <c r="N70" s="99"/>
      <c r="O70" s="99"/>
      <c r="P70" s="99"/>
      <c r="Q70" s="99"/>
      <c r="R70" s="99"/>
      <c r="S70" s="99"/>
      <c r="T70" s="99"/>
      <c r="U70" s="99"/>
      <c r="V70" s="99"/>
    </row>
    <row r="71" spans="1:45" x14ac:dyDescent="0.25">
      <c r="A71" s="114"/>
      <c r="C71" s="145"/>
      <c r="D71" s="145"/>
      <c r="E71" s="145"/>
      <c r="F71" s="146"/>
      <c r="G71" s="146"/>
      <c r="H71" s="146"/>
      <c r="I71" s="146"/>
      <c r="K71" s="99"/>
      <c r="M71" s="99"/>
      <c r="N71" s="99"/>
      <c r="O71" s="99"/>
      <c r="P71" s="99"/>
      <c r="Q71" s="99"/>
      <c r="R71" s="99"/>
      <c r="S71" s="99"/>
      <c r="T71" s="99"/>
      <c r="U71" s="99"/>
      <c r="V71" s="99"/>
    </row>
    <row r="72" spans="1:45" x14ac:dyDescent="0.25">
      <c r="A72" s="114"/>
      <c r="C72" s="145"/>
      <c r="D72" s="145"/>
      <c r="E72" s="145"/>
      <c r="F72" s="146"/>
      <c r="G72" s="146"/>
      <c r="H72" s="146"/>
      <c r="I72" s="146"/>
      <c r="K72" s="99"/>
      <c r="M72" s="99"/>
      <c r="N72" s="99"/>
      <c r="O72" s="99"/>
      <c r="P72" s="99"/>
      <c r="Q72" s="99"/>
      <c r="R72" s="99"/>
      <c r="S72" s="99"/>
      <c r="T72" s="99"/>
      <c r="U72" s="99"/>
      <c r="V72" s="99"/>
    </row>
    <row r="73" spans="1:45" x14ac:dyDescent="0.25">
      <c r="A73" s="114"/>
      <c r="C73" s="145"/>
      <c r="D73" s="145"/>
      <c r="E73" s="145"/>
      <c r="F73" s="146"/>
      <c r="G73" s="146"/>
      <c r="H73" s="146"/>
      <c r="I73" s="146"/>
      <c r="K73" s="99"/>
      <c r="M73" s="99"/>
      <c r="N73" s="99"/>
      <c r="O73" s="99"/>
      <c r="P73" s="99"/>
      <c r="Q73" s="99"/>
      <c r="R73" s="99"/>
      <c r="S73" s="99"/>
      <c r="T73" s="99"/>
      <c r="U73" s="99"/>
      <c r="V73" s="99"/>
    </row>
    <row r="74" spans="1:45" s="149" customFormat="1" ht="26.25" customHeight="1" x14ac:dyDescent="0.25">
      <c r="A74" s="114"/>
      <c r="B74" s="147"/>
      <c r="C74" s="478" t="s">
        <v>230</v>
      </c>
      <c r="D74" s="478"/>
      <c r="E74" s="478"/>
      <c r="F74" s="478"/>
      <c r="G74" s="478"/>
      <c r="H74" s="478"/>
      <c r="I74" s="478"/>
      <c r="J74" s="478"/>
      <c r="K74" s="478"/>
      <c r="L74" s="478"/>
      <c r="M74" s="478"/>
      <c r="N74" s="478"/>
      <c r="O74" s="478"/>
      <c r="P74" s="478"/>
      <c r="Q74" s="478"/>
      <c r="R74" s="478"/>
      <c r="S74" s="478"/>
      <c r="T74" s="478"/>
      <c r="U74" s="148"/>
      <c r="V74" s="148"/>
      <c r="W74" s="148"/>
      <c r="Y74" s="72"/>
      <c r="Z74" s="150"/>
    </row>
    <row r="75" spans="1:45" s="149" customFormat="1" ht="35.25" customHeight="1" x14ac:dyDescent="0.25">
      <c r="A75" s="114"/>
      <c r="B75" s="470">
        <v>1</v>
      </c>
      <c r="C75" s="468" t="s">
        <v>162</v>
      </c>
      <c r="D75" s="468"/>
      <c r="E75" s="468"/>
      <c r="F75" s="469"/>
      <c r="G75" s="469"/>
      <c r="H75" s="469"/>
      <c r="I75" s="469"/>
      <c r="J75" s="469"/>
      <c r="K75" s="469"/>
      <c r="L75" s="469"/>
      <c r="M75" s="469"/>
      <c r="N75" s="469"/>
      <c r="O75" s="469"/>
      <c r="P75" s="469"/>
      <c r="Q75" s="469"/>
      <c r="R75" s="469"/>
      <c r="S75" s="469"/>
      <c r="T75" s="469"/>
      <c r="U75" s="151"/>
      <c r="V75" s="151"/>
      <c r="W75" s="151"/>
      <c r="Y75" s="72"/>
      <c r="Z75" s="150"/>
    </row>
    <row r="76" spans="1:45" s="149" customFormat="1" ht="35.25" customHeight="1" x14ac:dyDescent="0.25">
      <c r="A76" s="114"/>
      <c r="B76" s="470"/>
      <c r="C76" s="468" t="s">
        <v>1</v>
      </c>
      <c r="D76" s="468"/>
      <c r="E76" s="468"/>
      <c r="F76" s="469"/>
      <c r="G76" s="469"/>
      <c r="H76" s="469"/>
      <c r="I76" s="469"/>
      <c r="J76" s="469"/>
      <c r="K76" s="469"/>
      <c r="L76" s="469"/>
      <c r="M76" s="469"/>
      <c r="N76" s="469"/>
      <c r="O76" s="469"/>
      <c r="P76" s="469"/>
      <c r="Q76" s="469"/>
      <c r="R76" s="469"/>
      <c r="S76" s="469"/>
      <c r="T76" s="469"/>
      <c r="U76" s="151"/>
      <c r="V76" s="151"/>
      <c r="W76" s="151"/>
      <c r="Y76" s="72"/>
      <c r="Z76" s="150"/>
    </row>
    <row r="77" spans="1:45" s="149" customFormat="1" ht="35.25" customHeight="1" x14ac:dyDescent="0.25">
      <c r="A77" s="114"/>
      <c r="B77" s="470"/>
      <c r="C77" s="468" t="s">
        <v>231</v>
      </c>
      <c r="D77" s="468"/>
      <c r="E77" s="468"/>
      <c r="F77" s="469"/>
      <c r="G77" s="469"/>
      <c r="H77" s="469"/>
      <c r="I77" s="469"/>
      <c r="J77" s="469"/>
      <c r="K77" s="469"/>
      <c r="L77" s="469"/>
      <c r="M77" s="469"/>
      <c r="N77" s="469"/>
      <c r="O77" s="469"/>
      <c r="P77" s="469"/>
      <c r="Q77" s="469"/>
      <c r="R77" s="469"/>
      <c r="S77" s="469"/>
      <c r="T77" s="469"/>
      <c r="U77" s="151"/>
      <c r="V77" s="151"/>
      <c r="W77" s="151"/>
      <c r="Y77" s="72"/>
      <c r="Z77" s="150"/>
    </row>
    <row r="78" spans="1:45" s="149" customFormat="1" ht="35.25" customHeight="1" x14ac:dyDescent="0.25">
      <c r="A78" s="114"/>
      <c r="B78" s="470"/>
      <c r="C78" s="468" t="s">
        <v>160</v>
      </c>
      <c r="D78" s="468"/>
      <c r="E78" s="468"/>
      <c r="F78" s="469"/>
      <c r="G78" s="469"/>
      <c r="H78" s="469"/>
      <c r="I78" s="469"/>
      <c r="J78" s="469"/>
      <c r="K78" s="469"/>
      <c r="L78" s="469"/>
      <c r="M78" s="469"/>
      <c r="N78" s="469"/>
      <c r="O78" s="469"/>
      <c r="P78" s="469"/>
      <c r="Q78" s="469"/>
      <c r="R78" s="469"/>
      <c r="S78" s="469"/>
      <c r="T78" s="469"/>
      <c r="U78" s="151"/>
      <c r="V78" s="151"/>
      <c r="W78" s="151"/>
      <c r="Y78" s="72"/>
      <c r="Z78" s="150"/>
    </row>
    <row r="79" spans="1:45" s="149" customFormat="1" ht="35.25" customHeight="1" x14ac:dyDescent="0.25">
      <c r="A79" s="114"/>
      <c r="B79" s="470"/>
      <c r="C79" s="468" t="s">
        <v>232</v>
      </c>
      <c r="D79" s="468"/>
      <c r="E79" s="468"/>
      <c r="F79" s="469"/>
      <c r="G79" s="469"/>
      <c r="H79" s="469"/>
      <c r="I79" s="469"/>
      <c r="J79" s="469"/>
      <c r="K79" s="469"/>
      <c r="L79" s="469"/>
      <c r="M79" s="469"/>
      <c r="N79" s="469"/>
      <c r="O79" s="469"/>
      <c r="P79" s="469"/>
      <c r="Q79" s="469"/>
      <c r="R79" s="469"/>
      <c r="S79" s="469"/>
      <c r="T79" s="469"/>
      <c r="U79" s="151"/>
      <c r="V79" s="151"/>
      <c r="W79" s="151"/>
      <c r="Y79" s="72"/>
      <c r="Z79" s="150"/>
    </row>
    <row r="80" spans="1:45" s="149" customFormat="1" ht="35.25" customHeight="1" x14ac:dyDescent="0.25">
      <c r="A80" s="114"/>
      <c r="B80" s="470"/>
      <c r="C80" s="468" t="s">
        <v>163</v>
      </c>
      <c r="D80" s="468"/>
      <c r="E80" s="468"/>
      <c r="F80" s="469"/>
      <c r="G80" s="469"/>
      <c r="H80" s="469"/>
      <c r="I80" s="469"/>
      <c r="J80" s="469"/>
      <c r="K80" s="469"/>
      <c r="L80" s="469"/>
      <c r="M80" s="469"/>
      <c r="N80" s="469"/>
      <c r="O80" s="469"/>
      <c r="P80" s="469"/>
      <c r="Q80" s="469"/>
      <c r="R80" s="469"/>
      <c r="S80" s="469"/>
      <c r="T80" s="469"/>
      <c r="U80" s="151"/>
      <c r="V80" s="151"/>
      <c r="W80" s="151"/>
      <c r="Y80" s="72"/>
      <c r="Z80" s="150"/>
    </row>
    <row r="81" spans="1:26" s="149" customFormat="1" ht="35.25" customHeight="1" x14ac:dyDescent="0.25">
      <c r="A81" s="114"/>
      <c r="B81" s="470"/>
      <c r="C81" s="468" t="s">
        <v>233</v>
      </c>
      <c r="D81" s="468"/>
      <c r="E81" s="468"/>
      <c r="F81" s="469"/>
      <c r="G81" s="469"/>
      <c r="H81" s="469"/>
      <c r="I81" s="469"/>
      <c r="J81" s="469"/>
      <c r="K81" s="469"/>
      <c r="L81" s="469"/>
      <c r="M81" s="469"/>
      <c r="N81" s="469"/>
      <c r="O81" s="469"/>
      <c r="P81" s="469"/>
      <c r="Q81" s="469"/>
      <c r="R81" s="469"/>
      <c r="S81" s="469"/>
      <c r="T81" s="469"/>
      <c r="U81" s="151"/>
      <c r="V81" s="151"/>
      <c r="W81" s="151"/>
      <c r="X81" s="151"/>
      <c r="Y81" s="72"/>
      <c r="Z81" s="150"/>
    </row>
    <row r="82" spans="1:26" s="149" customFormat="1" x14ac:dyDescent="0.25">
      <c r="A82" s="114"/>
      <c r="B82" s="151"/>
      <c r="C82" s="152"/>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14"/>
    </row>
    <row r="84" spans="1:26" x14ac:dyDescent="0.25">
      <c r="A84" s="114"/>
    </row>
    <row r="85" spans="1:26" x14ac:dyDescent="0.25">
      <c r="A85" s="114"/>
    </row>
  </sheetData>
  <sheetProtection algorithmName="SHA-512" hashValue="th0nPASqE70GpDlwlnddjwNq7fBiHmuvB9VD3VcKN5JA4/ASNUvLvWtomJ/g9hmROVhLWYaQx3DVWfpwceCNKw==" saltValue="79i5MORTX3rbhfucYnm+3w==" spinCount="100000" sheet="1" insertRows="0"/>
  <mergeCells count="314">
    <mergeCell ref="B2:AT2"/>
    <mergeCell ref="B4:AT4"/>
    <mergeCell ref="D12:E12"/>
    <mergeCell ref="F6:G6"/>
    <mergeCell ref="F7:G7"/>
    <mergeCell ref="B3:U3"/>
    <mergeCell ref="V3:AT3"/>
    <mergeCell ref="H16:P16"/>
    <mergeCell ref="H13:P13"/>
    <mergeCell ref="Q13:Z13"/>
    <mergeCell ref="Q12:Z12"/>
    <mergeCell ref="AJ12:AT12"/>
    <mergeCell ref="AK14:AT15"/>
    <mergeCell ref="C14:G14"/>
    <mergeCell ref="C15:G15"/>
    <mergeCell ref="AJ13:AT13"/>
    <mergeCell ref="AJ16:AT16"/>
    <mergeCell ref="I14:P15"/>
    <mergeCell ref="C16:G16"/>
    <mergeCell ref="C80:E80"/>
    <mergeCell ref="F80:T80"/>
    <mergeCell ref="AA16:AI16"/>
    <mergeCell ref="AA17:AI17"/>
    <mergeCell ref="H12:P12"/>
    <mergeCell ref="D23:Q23"/>
    <mergeCell ref="D25:F25"/>
    <mergeCell ref="C74:T74"/>
    <mergeCell ref="C41:H41"/>
    <mergeCell ref="D24:N24"/>
    <mergeCell ref="AG26:AH26"/>
    <mergeCell ref="AC24:AH24"/>
    <mergeCell ref="AC25:AD25"/>
    <mergeCell ref="AE25:AF25"/>
    <mergeCell ref="AE26:AF26"/>
    <mergeCell ref="AC26:AD26"/>
    <mergeCell ref="G25:H25"/>
    <mergeCell ref="I25:J25"/>
    <mergeCell ref="K25:L25"/>
    <mergeCell ref="M25:N25"/>
    <mergeCell ref="D26:F26"/>
    <mergeCell ref="G26:H26"/>
    <mergeCell ref="I26:J26"/>
    <mergeCell ref="K26:L26"/>
    <mergeCell ref="B1:E1"/>
    <mergeCell ref="F1:AT1"/>
    <mergeCell ref="C78:E78"/>
    <mergeCell ref="F78:T78"/>
    <mergeCell ref="C79:E79"/>
    <mergeCell ref="F79:T79"/>
    <mergeCell ref="B75:B81"/>
    <mergeCell ref="C75:E75"/>
    <mergeCell ref="F75:T75"/>
    <mergeCell ref="C76:E76"/>
    <mergeCell ref="F76:T76"/>
    <mergeCell ref="C77:E77"/>
    <mergeCell ref="F77:T77"/>
    <mergeCell ref="R14:Z15"/>
    <mergeCell ref="AB14:AI15"/>
    <mergeCell ref="C81:E81"/>
    <mergeCell ref="F81:T81"/>
    <mergeCell ref="AA12:AI12"/>
    <mergeCell ref="AA13:AI13"/>
    <mergeCell ref="H17:P17"/>
    <mergeCell ref="Q16:Z16"/>
    <mergeCell ref="Q17:Z17"/>
    <mergeCell ref="AG25:AH25"/>
    <mergeCell ref="C17:G17"/>
    <mergeCell ref="AJ17:AT17"/>
    <mergeCell ref="AA25:AB25"/>
    <mergeCell ref="Y25:Z25"/>
    <mergeCell ref="W25:X25"/>
    <mergeCell ref="O24:V24"/>
    <mergeCell ref="W26:X26"/>
    <mergeCell ref="Y26:Z26"/>
    <mergeCell ref="AA26:AB26"/>
    <mergeCell ref="U25:V25"/>
    <mergeCell ref="U26:V26"/>
    <mergeCell ref="O25:P25"/>
    <mergeCell ref="Q25:R25"/>
    <mergeCell ref="S25:T25"/>
    <mergeCell ref="S26:T26"/>
    <mergeCell ref="Q26:R26"/>
    <mergeCell ref="O26:P26"/>
    <mergeCell ref="W24:AB24"/>
    <mergeCell ref="M26:N26"/>
    <mergeCell ref="D54:H54"/>
    <mergeCell ref="D55:H55"/>
    <mergeCell ref="D56:H56"/>
    <mergeCell ref="D57:H57"/>
    <mergeCell ref="I46:J46"/>
    <mergeCell ref="K46:L46"/>
    <mergeCell ref="M46:N46"/>
    <mergeCell ref="D47:F47"/>
    <mergeCell ref="D53:H53"/>
    <mergeCell ref="I53:J53"/>
    <mergeCell ref="K53:L53"/>
    <mergeCell ref="M53:N53"/>
    <mergeCell ref="I54:J54"/>
    <mergeCell ref="D29:I29"/>
    <mergeCell ref="O46:P46"/>
    <mergeCell ref="Q46:R46"/>
    <mergeCell ref="AA34:AB34"/>
    <mergeCell ref="AC34:AD34"/>
    <mergeCell ref="D38:F38"/>
    <mergeCell ref="D28:I28"/>
    <mergeCell ref="D33:F33"/>
    <mergeCell ref="G33:H33"/>
    <mergeCell ref="I33:J33"/>
    <mergeCell ref="D32:N32"/>
    <mergeCell ref="K33:L33"/>
    <mergeCell ref="M33:N33"/>
    <mergeCell ref="D31:N31"/>
    <mergeCell ref="D34:F34"/>
    <mergeCell ref="G34:H34"/>
    <mergeCell ref="I34:J34"/>
    <mergeCell ref="K34:L34"/>
    <mergeCell ref="M34:N34"/>
    <mergeCell ref="D35:F35"/>
    <mergeCell ref="D36:F36"/>
    <mergeCell ref="D37:F37"/>
    <mergeCell ref="D45:F45"/>
    <mergeCell ref="D46:F46"/>
    <mergeCell ref="G46:H46"/>
    <mergeCell ref="AG33:AH33"/>
    <mergeCell ref="AG34:AH34"/>
    <mergeCell ref="O31:V31"/>
    <mergeCell ref="O32:V32"/>
    <mergeCell ref="W31:AB31"/>
    <mergeCell ref="W32:AB32"/>
    <mergeCell ref="AC31:AH31"/>
    <mergeCell ref="AC32:AH32"/>
    <mergeCell ref="AE34:AF34"/>
    <mergeCell ref="Q33:R33"/>
    <mergeCell ref="S33:T33"/>
    <mergeCell ref="U33:V33"/>
    <mergeCell ref="W33:X33"/>
    <mergeCell ref="Y33:Z33"/>
    <mergeCell ref="AA33:AB33"/>
    <mergeCell ref="AC33:AD33"/>
    <mergeCell ref="AE33:AF33"/>
    <mergeCell ref="O33:P33"/>
    <mergeCell ref="O34:P34"/>
    <mergeCell ref="Q34:R34"/>
    <mergeCell ref="S34:T34"/>
    <mergeCell ref="U34:V34"/>
    <mergeCell ref="W34:X34"/>
    <mergeCell ref="Y34:Z34"/>
    <mergeCell ref="AG35:AH35"/>
    <mergeCell ref="AG36:AH36"/>
    <mergeCell ref="AG37:AH37"/>
    <mergeCell ref="AG38:AH38"/>
    <mergeCell ref="D44:F44"/>
    <mergeCell ref="I35:J35"/>
    <mergeCell ref="K35:L35"/>
    <mergeCell ref="M35:N35"/>
    <mergeCell ref="I36:J36"/>
    <mergeCell ref="K36:L36"/>
    <mergeCell ref="M36:N36"/>
    <mergeCell ref="I37:J37"/>
    <mergeCell ref="K37:L37"/>
    <mergeCell ref="M37:N37"/>
    <mergeCell ref="I38:J38"/>
    <mergeCell ref="K38:L38"/>
    <mergeCell ref="G35:H35"/>
    <mergeCell ref="G36:H36"/>
    <mergeCell ref="G37:H37"/>
    <mergeCell ref="G38:H38"/>
    <mergeCell ref="D43:F43"/>
    <mergeCell ref="W35:X35"/>
    <mergeCell ref="Y35:Z35"/>
    <mergeCell ref="AA35:AB35"/>
    <mergeCell ref="AC35:AD35"/>
    <mergeCell ref="AE35:AF35"/>
    <mergeCell ref="M38:N38"/>
    <mergeCell ref="O35:P35"/>
    <mergeCell ref="Q35:R35"/>
    <mergeCell ref="S35:T35"/>
    <mergeCell ref="U35:V35"/>
    <mergeCell ref="O36:P36"/>
    <mergeCell ref="Q36:R36"/>
    <mergeCell ref="S36:T36"/>
    <mergeCell ref="U36:V36"/>
    <mergeCell ref="O37:P37"/>
    <mergeCell ref="Q37:R37"/>
    <mergeCell ref="S37:T37"/>
    <mergeCell ref="U37:V37"/>
    <mergeCell ref="O38:P38"/>
    <mergeCell ref="Q38:R38"/>
    <mergeCell ref="S38:T38"/>
    <mergeCell ref="W37:X37"/>
    <mergeCell ref="Y37:Z37"/>
    <mergeCell ref="AA37:AB37"/>
    <mergeCell ref="AC37:AD37"/>
    <mergeCell ref="AE37:AF37"/>
    <mergeCell ref="W36:X36"/>
    <mergeCell ref="Y36:Z36"/>
    <mergeCell ref="AA36:AB36"/>
    <mergeCell ref="AC36:AD36"/>
    <mergeCell ref="AE36:AF36"/>
    <mergeCell ref="AE38:AF38"/>
    <mergeCell ref="G44:H44"/>
    <mergeCell ref="I44:J44"/>
    <mergeCell ref="K44:L44"/>
    <mergeCell ref="M44:N44"/>
    <mergeCell ref="O44:P44"/>
    <mergeCell ref="Q44:R44"/>
    <mergeCell ref="S44:T44"/>
    <mergeCell ref="U44:V44"/>
    <mergeCell ref="W44:X44"/>
    <mergeCell ref="Y44:Z44"/>
    <mergeCell ref="AA44:AB44"/>
    <mergeCell ref="AC44:AD44"/>
    <mergeCell ref="AE44:AF44"/>
    <mergeCell ref="D42:N42"/>
    <mergeCell ref="O42:V42"/>
    <mergeCell ref="U38:V38"/>
    <mergeCell ref="W38:X38"/>
    <mergeCell ref="Y38:Z38"/>
    <mergeCell ref="AA38:AB38"/>
    <mergeCell ref="S46:T46"/>
    <mergeCell ref="U46:V46"/>
    <mergeCell ref="W46:X46"/>
    <mergeCell ref="Y46:Z46"/>
    <mergeCell ref="AA46:AB46"/>
    <mergeCell ref="AC38:AD38"/>
    <mergeCell ref="AG44:AH44"/>
    <mergeCell ref="G45:H45"/>
    <mergeCell ref="I45:J45"/>
    <mergeCell ref="K45:L45"/>
    <mergeCell ref="M45:N45"/>
    <mergeCell ref="O45:P45"/>
    <mergeCell ref="Q45:R45"/>
    <mergeCell ref="S45:T45"/>
    <mergeCell ref="U45:V45"/>
    <mergeCell ref="W45:X45"/>
    <mergeCell ref="Y45:Z45"/>
    <mergeCell ref="AA45:AB45"/>
    <mergeCell ref="AC45:AD45"/>
    <mergeCell ref="AE45:AF45"/>
    <mergeCell ref="AG45:AH45"/>
    <mergeCell ref="W42:AB42"/>
    <mergeCell ref="AC42:AH42"/>
    <mergeCell ref="D40:I40"/>
    <mergeCell ref="O47:P47"/>
    <mergeCell ref="Q47:R47"/>
    <mergeCell ref="S47:T47"/>
    <mergeCell ref="U47:V47"/>
    <mergeCell ref="W47:X47"/>
    <mergeCell ref="Y47:Z47"/>
    <mergeCell ref="AA47:AB47"/>
    <mergeCell ref="AC47:AD47"/>
    <mergeCell ref="AE47:AF47"/>
    <mergeCell ref="O53:P53"/>
    <mergeCell ref="D51:H51"/>
    <mergeCell ref="AG47:AH47"/>
    <mergeCell ref="G43:H43"/>
    <mergeCell ref="I43:J43"/>
    <mergeCell ref="K43:L43"/>
    <mergeCell ref="M43:N43"/>
    <mergeCell ref="O43:P43"/>
    <mergeCell ref="Q43:R43"/>
    <mergeCell ref="S43:T43"/>
    <mergeCell ref="U43:V43"/>
    <mergeCell ref="W43:X43"/>
    <mergeCell ref="Y43:Z43"/>
    <mergeCell ref="AA43:AB43"/>
    <mergeCell ref="AC43:AD43"/>
    <mergeCell ref="AE43:AF43"/>
    <mergeCell ref="AG43:AH43"/>
    <mergeCell ref="AC46:AD46"/>
    <mergeCell ref="AE46:AF46"/>
    <mergeCell ref="AG46:AH46"/>
    <mergeCell ref="G47:H47"/>
    <mergeCell ref="I47:J47"/>
    <mergeCell ref="K47:L47"/>
    <mergeCell ref="M47:N47"/>
    <mergeCell ref="K58:L58"/>
    <mergeCell ref="M58:N58"/>
    <mergeCell ref="O58:P58"/>
    <mergeCell ref="I55:J55"/>
    <mergeCell ref="I56:J56"/>
    <mergeCell ref="I57:J57"/>
    <mergeCell ref="K54:L54"/>
    <mergeCell ref="M54:N54"/>
    <mergeCell ref="O54:P54"/>
    <mergeCell ref="K55:L55"/>
    <mergeCell ref="M55:N55"/>
    <mergeCell ref="O55:P55"/>
    <mergeCell ref="K56:L56"/>
    <mergeCell ref="M56:N56"/>
    <mergeCell ref="M62:N62"/>
    <mergeCell ref="O62:P62"/>
    <mergeCell ref="Q62:R62"/>
    <mergeCell ref="I69:J69"/>
    <mergeCell ref="K69:L69"/>
    <mergeCell ref="M69:N69"/>
    <mergeCell ref="O69:P69"/>
    <mergeCell ref="Q69:R69"/>
    <mergeCell ref="O56:P56"/>
    <mergeCell ref="K57:L57"/>
    <mergeCell ref="M57:N57"/>
    <mergeCell ref="O57:P57"/>
    <mergeCell ref="D61:R61"/>
    <mergeCell ref="D62:H63"/>
    <mergeCell ref="D64:H64"/>
    <mergeCell ref="D65:H65"/>
    <mergeCell ref="D66:H66"/>
    <mergeCell ref="D67:H67"/>
    <mergeCell ref="D68:H68"/>
    <mergeCell ref="D69:H69"/>
    <mergeCell ref="I62:J62"/>
    <mergeCell ref="K62:L62"/>
    <mergeCell ref="D58:H58"/>
    <mergeCell ref="I58:J58"/>
  </mergeCells>
  <conditionalFormatting sqref="H15">
    <cfRule type="expression" dxfId="16" priority="29">
      <formula>$H$14="NO APLICA"</formula>
    </cfRule>
  </conditionalFormatting>
  <conditionalFormatting sqref="H16:I16">
    <cfRule type="expression" dxfId="15" priority="34">
      <formula>$H$15="SI SE REPORTA"</formula>
    </cfRule>
  </conditionalFormatting>
  <conditionalFormatting sqref="Q15">
    <cfRule type="expression" dxfId="14" priority="28">
      <formula>$Q$14="NO APLICA"</formula>
    </cfRule>
  </conditionalFormatting>
  <conditionalFormatting sqref="Q16">
    <cfRule type="expression" dxfId="13" priority="35" stopIfTrue="1">
      <formula>$Q$15="SI SE REPORTA"</formula>
    </cfRule>
  </conditionalFormatting>
  <conditionalFormatting sqref="W48:AB51">
    <cfRule type="cellIs" dxfId="12" priority="15" operator="equal">
      <formula>0</formula>
    </cfRule>
  </conditionalFormatting>
  <conditionalFormatting sqref="AA15">
    <cfRule type="expression" dxfId="11" priority="27">
      <formula>$AA$14="NO APLICA"</formula>
    </cfRule>
  </conditionalFormatting>
  <conditionalFormatting sqref="AA16">
    <cfRule type="expression" dxfId="10" priority="32" stopIfTrue="1">
      <formula>$AA$15="SI SE REPORTA"</formula>
    </cfRule>
  </conditionalFormatting>
  <conditionalFormatting sqref="AA48:AB51">
    <cfRule type="containsText" dxfId="9" priority="16" operator="containsText" text="ERROR">
      <formula>NOT(ISERROR(SEARCH("ERROR",AA48)))</formula>
    </cfRule>
  </conditionalFormatting>
  <conditionalFormatting sqref="AC48:AD51 S58:AI63">
    <cfRule type="cellIs" dxfId="8" priority="10" operator="between">
      <formula>1.01</formula>
      <formula>1000</formula>
    </cfRule>
  </conditionalFormatting>
  <conditionalFormatting sqref="AJ15">
    <cfRule type="expression" dxfId="7" priority="26">
      <formula>$AJ$14="NO APLICA"</formula>
    </cfRule>
  </conditionalFormatting>
  <conditionalFormatting sqref="AJ16">
    <cfRule type="expression" dxfId="6" priority="31" stopIfTrue="1">
      <formula>$AJ$15="SI SE REPORTA"</formula>
    </cfRule>
  </conditionalFormatting>
  <conditionalFormatting sqref="AJ47:AJ51 S48:V51 AF48:AF51 AH48:AH51">
    <cfRule type="cellIs" dxfId="5" priority="42" operator="between">
      <formula>1.01</formula>
      <formula>1000</formula>
    </cfRule>
  </conditionalFormatting>
  <conditionalFormatting sqref="AK47:AO51 AS58:AS63">
    <cfRule type="cellIs" dxfId="4" priority="40" operator="equal">
      <formula>0</formula>
    </cfRule>
  </conditionalFormatting>
  <conditionalFormatting sqref="AN58:AN63">
    <cfRule type="cellIs" dxfId="3" priority="8" operator="equal">
      <formula>0</formula>
    </cfRule>
    <cfRule type="containsText" dxfId="2" priority="9" operator="containsText" text="ERROR">
      <formula>NOT(ISERROR(SEARCH("ERROR",AN58)))</formula>
    </cfRule>
  </conditionalFormatting>
  <conditionalFormatting sqref="AO47:AO51">
    <cfRule type="containsText" dxfId="1" priority="41" operator="containsText" text="ERROR">
      <formula>NOT(ISERROR(SEARCH("ERROR",AO47)))</formula>
    </cfRule>
  </conditionalFormatting>
  <conditionalFormatting sqref="AS58:AS63">
    <cfRule type="containsText" dxfId="0" priority="38" operator="containsText" text="ERROR">
      <formula>NOT(ISERROR(SEARCH("ERROR",AS58)))</formula>
    </cfRule>
  </conditionalFormatting>
  <dataValidations count="14">
    <dataValidation type="list" allowBlank="1" showInputMessage="1" showErrorMessage="1" sqref="AJ15 Q15 AA15 H15" xr:uid="{C0363619-A062-4267-A11D-09AD7346AACB}">
      <formula1>"SI SE REPORTA, NO SE REPORTA"</formula1>
    </dataValidation>
    <dataValidation type="list" allowBlank="1" showInputMessage="1" showErrorMessage="1" sqref="AJ14 Q14 AA14 H14" xr:uid="{3A0B39C3-CDD8-4018-BBC4-022C146AA4C8}">
      <formula1>"SI APLICA, NO APLICA"</formula1>
    </dataValidation>
    <dataValidation type="whole" operator="greaterThanOrEqual" allowBlank="1" showErrorMessage="1" errorTitle="ERROR" error="Escriba un número igual o mayor que 0" promptTitle="ERROR" prompt="Escriba un número igual o mayor que 0" sqref="F70:I70" xr:uid="{C7ECE0D1-F7CA-4DC4-925C-DAFD982EC8A5}">
      <formula1>0</formula1>
    </dataValidation>
    <dataValidation operator="greaterThanOrEqual" allowBlank="1" showErrorMessage="1" errorTitle="ERROR" error="Escriba un número igual o mayor que 0" promptTitle="ERROR" prompt="Escriba un número igual o mayor que 0" sqref="K71:K73 F71:I73 M54:M57 I54:I57 K54:K57 O54:O57" xr:uid="{F4816F6F-E462-4219-B747-43154E58972B}"/>
    <dataValidation type="list" allowBlank="1" showInputMessage="1" showErrorMessage="1" errorTitle="Valor no válido" error="Por favor seleccione una opción de la lista desplegable." promptTitle="Autoridad Ambiental" prompt="Seleccione una Autoridad Ambiental de la lista" sqref="B2" xr:uid="{15FA90A4-E7F6-4CBB-B4AC-9D1F62B8661E}">
      <formula1>INDIRECT("Autoridades_Ambientales[Autoridad_Ambiental]")</formula1>
    </dataValidation>
    <dataValidation allowBlank="1" showInputMessage="1" showErrorMessage="1" promptTitle="Periodo de Reporte" prompt="Ingrese el año correspondiente a la vigencia fiscal que se está reportando" sqref="V3" xr:uid="{1EDE6C57-1B62-4A00-887D-0BA5F2C50FE3}"/>
    <dataValidation type="custom" allowBlank="1" showInputMessage="1" showErrorMessage="1" error="La suma de la programación no puede ser superior a 19%" sqref="AH47:AJ47" xr:uid="{81C290F8-0C73-48CA-9AB4-4B19B15070EB}">
      <formula1>SUM($AG47:$AJ47)&lt;=#REF!</formula1>
    </dataValidation>
    <dataValidation type="custom" allowBlank="1" showInputMessage="1" showErrorMessage="1" error="El porcentaje acumulado supera lo correspondiente a la fase de Prospectiva y Zonificación ambiental" sqref="AC47 AG47 AE47 AA47 S48:V51" xr:uid="{72AC945A-338B-4B26-9664-5747CFB0151B}">
      <formula1>SUM($AA42:$AG42)&lt;=#REF!</formula1>
    </dataValidation>
    <dataValidation type="custom" allowBlank="1" showInputMessage="1" showErrorMessage="1" error="El porcentaje acumulado supera lo correspondiente a la fase de Prospectiva y Zonificación ambiental" sqref="AE45 AC45 AA45 AA43 AG45 AC43 AG43" xr:uid="{A47BB8DB-5C3B-4296-A7E8-5A7E54DCB15A}">
      <formula1>SUM($O37:$R37)&lt;=#REF!</formula1>
    </dataValidation>
    <dataValidation type="custom" allowBlank="1" showInputMessage="1" showErrorMessage="1" error="El porcentaje acumulado supera lo correspondiente a la fase de Prospectiva y Zonificación ambiental" sqref="AG46 AE46 AA46 AC46" xr:uid="{4F3184F9-2B0E-4934-999B-C28AD03E677B}">
      <formula1>SUM($O41:$R41)&lt;=#REF!</formula1>
    </dataValidation>
    <dataValidation allowBlank="1" showInputMessage="1" error="El porcentaje acumulado supera lo correspondiente a la fase de Prospectiva y Zonificación ambiental" sqref="AA44:AB44 AG44:AH44" xr:uid="{F2839F62-1472-4CAE-8451-029DEC2E067F}"/>
    <dataValidation allowBlank="1" showInputMessage="1" showErrorMessage="1" error="El porcentaje acumulado supera lo correspondiente a la fase de Prospectiva y Zonificación ambiental" sqref="AC44:AF44" xr:uid="{BF1A8A96-1EBB-4393-8D4D-EE2055AF46AF}"/>
    <dataValidation type="custom" allowBlank="1" showInputMessage="1" showErrorMessage="1" error="La suma de la programación no puede ser superior a 17" sqref="AC48:AC51" xr:uid="{A9D59D26-D7C1-4448-B5CB-144C59ACEC04}">
      <formula1>SUM($W48:$AC48)&lt;=#REF!</formula1>
    </dataValidation>
    <dataValidation type="custom" allowBlank="1" showInputMessage="1" showErrorMessage="1" error="La suma de la programación no puede ser superior a 19%" sqref="AD48:AJ51" xr:uid="{B7F5DF5B-4446-441D-AC5D-2AE9E938CCC2}">
      <formula1>SUM($AD48:$AJ48)&lt;=#REF!</formula1>
    </dataValidation>
  </dataValidations>
  <hyperlinks>
    <hyperlink ref="C9" location="HM_PNNVS!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HM_PNNVS</vt:lpstr>
      <vt:lpstr>PNNVS_REPORTE</vt:lpstr>
      <vt:lpstr>acumula</vt:lpstr>
      <vt:lpstr>HM_PNNVS!Área_de_impresión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HM_PNNVS!Títulos_a_imprimir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2026-08-10T23:09:09Z</dcterms:modified>
  <cp:category/>
  <cp:contentStatus/>
</cp:coreProperties>
</file>